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zivatel\Desktop\Rozpočty\2024\Dplus\Tesař\Albertov_IIetapa\opravy_2\"/>
    </mc:Choice>
  </mc:AlternateContent>
  <xr:revisionPtr revIDLastSave="0" documentId="13_ncr:1_{1179630F-7CA5-488D-96CE-D2C43C7C86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01.1 - SO 01.1 Kanalizace..." sheetId="2" r:id="rId2"/>
    <sheet name="01.2 - SO 01.2 Kanalizace..." sheetId="3" r:id="rId3"/>
    <sheet name="03 - SO 03 Kanalizační př..." sheetId="4" r:id="rId4"/>
    <sheet name="06.1 - SO 06.1 Rušená kan..." sheetId="5" r:id="rId5"/>
    <sheet name="101 - VRN" sheetId="6" r:id="rId6"/>
    <sheet name="102 - ON" sheetId="7" r:id="rId7"/>
  </sheets>
  <definedNames>
    <definedName name="_xlnm._FilterDatabase" localSheetId="1" hidden="1">'01.1 - SO 01.1 Kanalizace...'!$C$130:$K$604</definedName>
    <definedName name="_xlnm._FilterDatabase" localSheetId="2" hidden="1">'01.2 - SO 01.2 Kanalizace...'!$C$130:$K$626</definedName>
    <definedName name="_xlnm._FilterDatabase" localSheetId="3" hidden="1">'03 - SO 03 Kanalizační př...'!$C$122:$K$253</definedName>
    <definedName name="_xlnm._FilterDatabase" localSheetId="4" hidden="1">'06.1 - SO 06.1 Rušená kan...'!$C$123:$K$220</definedName>
    <definedName name="_xlnm._FilterDatabase" localSheetId="5" hidden="1">'101 - VRN'!$C$116:$K$121</definedName>
    <definedName name="_xlnm._FilterDatabase" localSheetId="6" hidden="1">'102 - ON'!$C$117:$K$127</definedName>
    <definedName name="_xlnm.Print_Titles" localSheetId="1">'01.1 - SO 01.1 Kanalizace...'!$130:$130</definedName>
    <definedName name="_xlnm.Print_Titles" localSheetId="2">'01.2 - SO 01.2 Kanalizace...'!$130:$130</definedName>
    <definedName name="_xlnm.Print_Titles" localSheetId="3">'03 - SO 03 Kanalizační př...'!$122:$122</definedName>
    <definedName name="_xlnm.Print_Titles" localSheetId="4">'06.1 - SO 06.1 Rušená kan...'!$123:$123</definedName>
    <definedName name="_xlnm.Print_Titles" localSheetId="5">'101 - VRN'!$116:$116</definedName>
    <definedName name="_xlnm.Print_Titles" localSheetId="6">'102 - ON'!$117:$117</definedName>
    <definedName name="_xlnm.Print_Titles" localSheetId="0">'Rekapitulace stavby'!$92:$92</definedName>
    <definedName name="_xlnm.Print_Area" localSheetId="1">'01.1 - SO 01.1 Kanalizace...'!$C$4:$J$76,'01.1 - SO 01.1 Kanalizace...'!$C$82:$J$110,'01.1 - SO 01.1 Kanalizace...'!$C$116:$J$604</definedName>
    <definedName name="_xlnm.Print_Area" localSheetId="2">'01.2 - SO 01.2 Kanalizace...'!$C$4:$J$76,'01.2 - SO 01.2 Kanalizace...'!$C$82:$J$110,'01.2 - SO 01.2 Kanalizace...'!$C$116:$J$626</definedName>
    <definedName name="_xlnm.Print_Area" localSheetId="3">'03 - SO 03 Kanalizační př...'!$C$4:$J$76,'03 - SO 03 Kanalizační př...'!$C$82:$J$104,'03 - SO 03 Kanalizační př...'!$C$110:$J$253</definedName>
    <definedName name="_xlnm.Print_Area" localSheetId="4">'06.1 - SO 06.1 Rušená kan...'!$C$4:$J$76,'06.1 - SO 06.1 Rušená kan...'!$C$82:$J$105,'06.1 - SO 06.1 Rušená kan...'!$C$111:$J$220</definedName>
    <definedName name="_xlnm.Print_Area" localSheetId="5">'101 - VRN'!$C$4:$J$76,'101 - VRN'!$C$82:$J$98,'101 - VRN'!$C$104:$J$121</definedName>
    <definedName name="_xlnm.Print_Area" localSheetId="6">'102 - ON'!$C$4:$J$76,'102 - ON'!$C$82:$J$99,'102 - ON'!$C$105:$J$127</definedName>
    <definedName name="_xlnm.Print_Area" localSheetId="0">'Rekapitulace stavby'!$D$4:$AO$76,'Rekapitulace stavby'!$C$82:$AQ$102</definedName>
  </definedNames>
  <calcPr calcId="181029"/>
</workbook>
</file>

<file path=xl/calcChain.xml><?xml version="1.0" encoding="utf-8"?>
<calcChain xmlns="http://schemas.openxmlformats.org/spreadsheetml/2006/main">
  <c r="J37" i="7" l="1"/>
  <c r="J36" i="7"/>
  <c r="AY101" i="1" s="1"/>
  <c r="J35" i="7"/>
  <c r="AX101" i="1" s="1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F112" i="7"/>
  <c r="E110" i="7"/>
  <c r="F89" i="7"/>
  <c r="E87" i="7"/>
  <c r="J24" i="7"/>
  <c r="E24" i="7"/>
  <c r="J92" i="7" s="1"/>
  <c r="J23" i="7"/>
  <c r="J21" i="7"/>
  <c r="E21" i="7"/>
  <c r="J114" i="7" s="1"/>
  <c r="J20" i="7"/>
  <c r="J18" i="7"/>
  <c r="E18" i="7"/>
  <c r="F115" i="7"/>
  <c r="J17" i="7"/>
  <c r="J15" i="7"/>
  <c r="E15" i="7"/>
  <c r="F114" i="7" s="1"/>
  <c r="J14" i="7"/>
  <c r="J12" i="7"/>
  <c r="J112" i="7" s="1"/>
  <c r="E7" i="7"/>
  <c r="E108" i="7"/>
  <c r="J37" i="6"/>
  <c r="J36" i="6"/>
  <c r="AY100" i="1"/>
  <c r="J35" i="6"/>
  <c r="AX100" i="1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9" i="6"/>
  <c r="BH119" i="6"/>
  <c r="BG119" i="6"/>
  <c r="BF119" i="6"/>
  <c r="T119" i="6"/>
  <c r="R119" i="6"/>
  <c r="P119" i="6"/>
  <c r="F111" i="6"/>
  <c r="E109" i="6"/>
  <c r="F89" i="6"/>
  <c r="E87" i="6"/>
  <c r="J24" i="6"/>
  <c r="E24" i="6"/>
  <c r="J114" i="6" s="1"/>
  <c r="J23" i="6"/>
  <c r="J21" i="6"/>
  <c r="E21" i="6"/>
  <c r="J91" i="6"/>
  <c r="J20" i="6"/>
  <c r="J18" i="6"/>
  <c r="E18" i="6"/>
  <c r="F92" i="6"/>
  <c r="J17" i="6"/>
  <c r="J15" i="6"/>
  <c r="E15" i="6"/>
  <c r="F91" i="6" s="1"/>
  <c r="J14" i="6"/>
  <c r="J12" i="6"/>
  <c r="J111" i="6"/>
  <c r="E7" i="6"/>
  <c r="E107" i="6" s="1"/>
  <c r="J37" i="5"/>
  <c r="J36" i="5"/>
  <c r="AY99" i="1"/>
  <c r="J35" i="5"/>
  <c r="AX99" i="1" s="1"/>
  <c r="BI218" i="5"/>
  <c r="BH218" i="5"/>
  <c r="BG218" i="5"/>
  <c r="BF218" i="5"/>
  <c r="T218" i="5"/>
  <c r="R218" i="5"/>
  <c r="P218" i="5"/>
  <c r="BI215" i="5"/>
  <c r="BH215" i="5"/>
  <c r="BG215" i="5"/>
  <c r="BF215" i="5"/>
  <c r="T215" i="5"/>
  <c r="R215" i="5"/>
  <c r="P215" i="5"/>
  <c r="BI212" i="5"/>
  <c r="BH212" i="5"/>
  <c r="BG212" i="5"/>
  <c r="BF212" i="5"/>
  <c r="T212" i="5"/>
  <c r="R212" i="5"/>
  <c r="P212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4" i="5"/>
  <c r="BH204" i="5"/>
  <c r="BG204" i="5"/>
  <c r="BF204" i="5"/>
  <c r="T204" i="5"/>
  <c r="R204" i="5"/>
  <c r="P204" i="5"/>
  <c r="BI199" i="5"/>
  <c r="BH199" i="5"/>
  <c r="BG199" i="5"/>
  <c r="BF199" i="5"/>
  <c r="T199" i="5"/>
  <c r="R199" i="5"/>
  <c r="P199" i="5"/>
  <c r="BI194" i="5"/>
  <c r="BH194" i="5"/>
  <c r="BG194" i="5"/>
  <c r="BF194" i="5"/>
  <c r="T194" i="5"/>
  <c r="R194" i="5"/>
  <c r="P194" i="5"/>
  <c r="BI190" i="5"/>
  <c r="BH190" i="5"/>
  <c r="BG190" i="5"/>
  <c r="BF190" i="5"/>
  <c r="T190" i="5"/>
  <c r="R190" i="5"/>
  <c r="P190" i="5"/>
  <c r="BI186" i="5"/>
  <c r="BH186" i="5"/>
  <c r="BG186" i="5"/>
  <c r="BF186" i="5"/>
  <c r="T186" i="5"/>
  <c r="R186" i="5"/>
  <c r="P186" i="5"/>
  <c r="BI183" i="5"/>
  <c r="BH183" i="5"/>
  <c r="BG183" i="5"/>
  <c r="BF183" i="5"/>
  <c r="T183" i="5"/>
  <c r="R183" i="5"/>
  <c r="P183" i="5"/>
  <c r="BI180" i="5"/>
  <c r="BH180" i="5"/>
  <c r="BG180" i="5"/>
  <c r="BF180" i="5"/>
  <c r="T180" i="5"/>
  <c r="R180" i="5"/>
  <c r="P180" i="5"/>
  <c r="BI176" i="5"/>
  <c r="BH176" i="5"/>
  <c r="BG176" i="5"/>
  <c r="BF176" i="5"/>
  <c r="T176" i="5"/>
  <c r="R176" i="5"/>
  <c r="P176" i="5"/>
  <c r="BI172" i="5"/>
  <c r="BH172" i="5"/>
  <c r="BG172" i="5"/>
  <c r="BF172" i="5"/>
  <c r="T172" i="5"/>
  <c r="R172" i="5"/>
  <c r="P172" i="5"/>
  <c r="BI166" i="5"/>
  <c r="BH166" i="5"/>
  <c r="BG166" i="5"/>
  <c r="BF166" i="5"/>
  <c r="T166" i="5"/>
  <c r="T165" i="5"/>
  <c r="R166" i="5"/>
  <c r="R165" i="5"/>
  <c r="P166" i="5"/>
  <c r="P165" i="5" s="1"/>
  <c r="BI162" i="5"/>
  <c r="BH162" i="5"/>
  <c r="BG162" i="5"/>
  <c r="BF162" i="5"/>
  <c r="T162" i="5"/>
  <c r="R162" i="5"/>
  <c r="P162" i="5"/>
  <c r="BI158" i="5"/>
  <c r="BH158" i="5"/>
  <c r="BG158" i="5"/>
  <c r="BF158" i="5"/>
  <c r="T158" i="5"/>
  <c r="R158" i="5"/>
  <c r="P158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48" i="5"/>
  <c r="BH148" i="5"/>
  <c r="BG148" i="5"/>
  <c r="BF148" i="5"/>
  <c r="T148" i="5"/>
  <c r="R148" i="5"/>
  <c r="P148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3" i="5"/>
  <c r="BH133" i="5"/>
  <c r="BG133" i="5"/>
  <c r="BF133" i="5"/>
  <c r="T133" i="5"/>
  <c r="R133" i="5"/>
  <c r="P133" i="5"/>
  <c r="BI127" i="5"/>
  <c r="BH127" i="5"/>
  <c r="BG127" i="5"/>
  <c r="BF127" i="5"/>
  <c r="T127" i="5"/>
  <c r="R127" i="5"/>
  <c r="P127" i="5"/>
  <c r="F118" i="5"/>
  <c r="E116" i="5"/>
  <c r="F89" i="5"/>
  <c r="E87" i="5"/>
  <c r="J24" i="5"/>
  <c r="E24" i="5"/>
  <c r="J92" i="5" s="1"/>
  <c r="J23" i="5"/>
  <c r="J21" i="5"/>
  <c r="E21" i="5"/>
  <c r="J120" i="5" s="1"/>
  <c r="J20" i="5"/>
  <c r="J18" i="5"/>
  <c r="E18" i="5"/>
  <c r="F121" i="5"/>
  <c r="J17" i="5"/>
  <c r="J15" i="5"/>
  <c r="E15" i="5"/>
  <c r="F91" i="5" s="1"/>
  <c r="J14" i="5"/>
  <c r="J12" i="5"/>
  <c r="J89" i="5" s="1"/>
  <c r="E7" i="5"/>
  <c r="E114" i="5"/>
  <c r="J37" i="4"/>
  <c r="J36" i="4"/>
  <c r="AY98" i="1"/>
  <c r="J35" i="4"/>
  <c r="AX98" i="1"/>
  <c r="BI251" i="4"/>
  <c r="BH251" i="4"/>
  <c r="BG251" i="4"/>
  <c r="BF251" i="4"/>
  <c r="T251" i="4"/>
  <c r="T250" i="4"/>
  <c r="T249" i="4" s="1"/>
  <c r="R251" i="4"/>
  <c r="R250" i="4" s="1"/>
  <c r="R249" i="4" s="1"/>
  <c r="P251" i="4"/>
  <c r="P250" i="4"/>
  <c r="P249" i="4"/>
  <c r="BI248" i="4"/>
  <c r="BH248" i="4"/>
  <c r="BG248" i="4"/>
  <c r="BF248" i="4"/>
  <c r="T248" i="4"/>
  <c r="R248" i="4"/>
  <c r="P248" i="4"/>
  <c r="BI247" i="4"/>
  <c r="BH247" i="4"/>
  <c r="BG247" i="4"/>
  <c r="BF247" i="4"/>
  <c r="T247" i="4"/>
  <c r="R247" i="4"/>
  <c r="P247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38" i="4"/>
  <c r="BH238" i="4"/>
  <c r="BG238" i="4"/>
  <c r="BF238" i="4"/>
  <c r="T238" i="4"/>
  <c r="R238" i="4"/>
  <c r="P238" i="4"/>
  <c r="BI235" i="4"/>
  <c r="BH235" i="4"/>
  <c r="BG235" i="4"/>
  <c r="BF235" i="4"/>
  <c r="T235" i="4"/>
  <c r="R235" i="4"/>
  <c r="P235" i="4"/>
  <c r="BI234" i="4"/>
  <c r="BH234" i="4"/>
  <c r="BG234" i="4"/>
  <c r="BF234" i="4"/>
  <c r="T234" i="4"/>
  <c r="R234" i="4"/>
  <c r="P234" i="4"/>
  <c r="BI230" i="4"/>
  <c r="BH230" i="4"/>
  <c r="BG230" i="4"/>
  <c r="BF230" i="4"/>
  <c r="T230" i="4"/>
  <c r="R230" i="4"/>
  <c r="P230" i="4"/>
  <c r="BI225" i="4"/>
  <c r="BH225" i="4"/>
  <c r="BG225" i="4"/>
  <c r="BF225" i="4"/>
  <c r="T225" i="4"/>
  <c r="R225" i="4"/>
  <c r="P225" i="4"/>
  <c r="BI221" i="4"/>
  <c r="BH221" i="4"/>
  <c r="BG221" i="4"/>
  <c r="BF221" i="4"/>
  <c r="T221" i="4"/>
  <c r="R221" i="4"/>
  <c r="P221" i="4"/>
  <c r="BI217" i="4"/>
  <c r="BH217" i="4"/>
  <c r="BG217" i="4"/>
  <c r="BF217" i="4"/>
  <c r="T217" i="4"/>
  <c r="R217" i="4"/>
  <c r="P217" i="4"/>
  <c r="BI214" i="4"/>
  <c r="BH214" i="4"/>
  <c r="BG214" i="4"/>
  <c r="BF214" i="4"/>
  <c r="T214" i="4"/>
  <c r="R214" i="4"/>
  <c r="P214" i="4"/>
  <c r="BI211" i="4"/>
  <c r="BH211" i="4"/>
  <c r="BG211" i="4"/>
  <c r="BF211" i="4"/>
  <c r="T211" i="4"/>
  <c r="R211" i="4"/>
  <c r="P211" i="4"/>
  <c r="BI206" i="4"/>
  <c r="BH206" i="4"/>
  <c r="BG206" i="4"/>
  <c r="BF206" i="4"/>
  <c r="T206" i="4"/>
  <c r="R206" i="4"/>
  <c r="P206" i="4"/>
  <c r="BI202" i="4"/>
  <c r="BH202" i="4"/>
  <c r="BG202" i="4"/>
  <c r="BF202" i="4"/>
  <c r="T202" i="4"/>
  <c r="R202" i="4"/>
  <c r="P202" i="4"/>
  <c r="BI198" i="4"/>
  <c r="BH198" i="4"/>
  <c r="BG198" i="4"/>
  <c r="BF198" i="4"/>
  <c r="T198" i="4"/>
  <c r="R198" i="4"/>
  <c r="P198" i="4"/>
  <c r="BI194" i="4"/>
  <c r="BH194" i="4"/>
  <c r="BG194" i="4"/>
  <c r="BF194" i="4"/>
  <c r="T194" i="4"/>
  <c r="R194" i="4"/>
  <c r="P194" i="4"/>
  <c r="BI190" i="4"/>
  <c r="BH190" i="4"/>
  <c r="BG190" i="4"/>
  <c r="BF190" i="4"/>
  <c r="T190" i="4"/>
  <c r="R190" i="4"/>
  <c r="P190" i="4"/>
  <c r="BI186" i="4"/>
  <c r="BH186" i="4"/>
  <c r="BG186" i="4"/>
  <c r="BF186" i="4"/>
  <c r="T186" i="4"/>
  <c r="R186" i="4"/>
  <c r="P186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7" i="4"/>
  <c r="BH177" i="4"/>
  <c r="BG177" i="4"/>
  <c r="BF177" i="4"/>
  <c r="T177" i="4"/>
  <c r="R177" i="4"/>
  <c r="P177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68" i="4"/>
  <c r="BH168" i="4"/>
  <c r="BG168" i="4"/>
  <c r="BF168" i="4"/>
  <c r="T168" i="4"/>
  <c r="R168" i="4"/>
  <c r="P168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58" i="4"/>
  <c r="BH158" i="4"/>
  <c r="BG158" i="4"/>
  <c r="BF158" i="4"/>
  <c r="T158" i="4"/>
  <c r="R158" i="4"/>
  <c r="P158" i="4"/>
  <c r="BI154" i="4"/>
  <c r="BH154" i="4"/>
  <c r="BG154" i="4"/>
  <c r="BF154" i="4"/>
  <c r="T154" i="4"/>
  <c r="R154" i="4"/>
  <c r="P154" i="4"/>
  <c r="BI151" i="4"/>
  <c r="BH151" i="4"/>
  <c r="BG151" i="4"/>
  <c r="BF151" i="4"/>
  <c r="T151" i="4"/>
  <c r="R151" i="4"/>
  <c r="P151" i="4"/>
  <c r="BI148" i="4"/>
  <c r="BH148" i="4"/>
  <c r="BG148" i="4"/>
  <c r="BF148" i="4"/>
  <c r="T148" i="4"/>
  <c r="R148" i="4"/>
  <c r="P148" i="4"/>
  <c r="BI145" i="4"/>
  <c r="BH145" i="4"/>
  <c r="BG145" i="4"/>
  <c r="BF145" i="4"/>
  <c r="T145" i="4"/>
  <c r="R145" i="4"/>
  <c r="P145" i="4"/>
  <c r="BI142" i="4"/>
  <c r="BH142" i="4"/>
  <c r="BG142" i="4"/>
  <c r="BF142" i="4"/>
  <c r="T142" i="4"/>
  <c r="R142" i="4"/>
  <c r="P142" i="4"/>
  <c r="BI135" i="4"/>
  <c r="BH135" i="4"/>
  <c r="BG135" i="4"/>
  <c r="BF135" i="4"/>
  <c r="T135" i="4"/>
  <c r="R135" i="4"/>
  <c r="P135" i="4"/>
  <c r="BI132" i="4"/>
  <c r="BH132" i="4"/>
  <c r="BG132" i="4"/>
  <c r="BF132" i="4"/>
  <c r="T132" i="4"/>
  <c r="R132" i="4"/>
  <c r="P132" i="4"/>
  <c r="BI129" i="4"/>
  <c r="BH129" i="4"/>
  <c r="BG129" i="4"/>
  <c r="BF129" i="4"/>
  <c r="T129" i="4"/>
  <c r="R129" i="4"/>
  <c r="P129" i="4"/>
  <c r="BI126" i="4"/>
  <c r="BH126" i="4"/>
  <c r="BG126" i="4"/>
  <c r="BF126" i="4"/>
  <c r="T126" i="4"/>
  <c r="R126" i="4"/>
  <c r="P126" i="4"/>
  <c r="F117" i="4"/>
  <c r="E115" i="4"/>
  <c r="F89" i="4"/>
  <c r="E87" i="4"/>
  <c r="J24" i="4"/>
  <c r="E24" i="4"/>
  <c r="J120" i="4" s="1"/>
  <c r="J23" i="4"/>
  <c r="J21" i="4"/>
  <c r="E21" i="4"/>
  <c r="J91" i="4" s="1"/>
  <c r="J20" i="4"/>
  <c r="J18" i="4"/>
  <c r="E18" i="4"/>
  <c r="F120" i="4"/>
  <c r="J17" i="4"/>
  <c r="J15" i="4"/>
  <c r="E15" i="4"/>
  <c r="F91" i="4" s="1"/>
  <c r="J14" i="4"/>
  <c r="J12" i="4"/>
  <c r="J117" i="4"/>
  <c r="E7" i="4"/>
  <c r="E85" i="4"/>
  <c r="J39" i="3"/>
  <c r="J38" i="3"/>
  <c r="AY97" i="1"/>
  <c r="J37" i="3"/>
  <c r="AX97" i="1" s="1"/>
  <c r="BI624" i="3"/>
  <c r="BH624" i="3"/>
  <c r="BG624" i="3"/>
  <c r="BF624" i="3"/>
  <c r="T624" i="3"/>
  <c r="T623" i="3" s="1"/>
  <c r="T622" i="3" s="1"/>
  <c r="R624" i="3"/>
  <c r="R623" i="3"/>
  <c r="R622" i="3"/>
  <c r="P624" i="3"/>
  <c r="P623" i="3" s="1"/>
  <c r="P622" i="3" s="1"/>
  <c r="BI621" i="3"/>
  <c r="BH621" i="3"/>
  <c r="BG621" i="3"/>
  <c r="BF621" i="3"/>
  <c r="T621" i="3"/>
  <c r="R621" i="3"/>
  <c r="P621" i="3"/>
  <c r="BI620" i="3"/>
  <c r="BH620" i="3"/>
  <c r="BG620" i="3"/>
  <c r="BF620" i="3"/>
  <c r="T620" i="3"/>
  <c r="R620" i="3"/>
  <c r="P620" i="3"/>
  <c r="BI615" i="3"/>
  <c r="BH615" i="3"/>
  <c r="BG615" i="3"/>
  <c r="BF615" i="3"/>
  <c r="T615" i="3"/>
  <c r="R615" i="3"/>
  <c r="P615" i="3"/>
  <c r="BI610" i="3"/>
  <c r="BH610" i="3"/>
  <c r="BG610" i="3"/>
  <c r="BF610" i="3"/>
  <c r="T610" i="3"/>
  <c r="R610" i="3"/>
  <c r="P610" i="3"/>
  <c r="BI605" i="3"/>
  <c r="BH605" i="3"/>
  <c r="BG605" i="3"/>
  <c r="BF605" i="3"/>
  <c r="T605" i="3"/>
  <c r="R605" i="3"/>
  <c r="P605" i="3"/>
  <c r="BI602" i="3"/>
  <c r="BH602" i="3"/>
  <c r="BG602" i="3"/>
  <c r="BF602" i="3"/>
  <c r="T602" i="3"/>
  <c r="R602" i="3"/>
  <c r="P602" i="3"/>
  <c r="BI601" i="3"/>
  <c r="BH601" i="3"/>
  <c r="BG601" i="3"/>
  <c r="BF601" i="3"/>
  <c r="T601" i="3"/>
  <c r="R601" i="3"/>
  <c r="P601" i="3"/>
  <c r="BI597" i="3"/>
  <c r="BH597" i="3"/>
  <c r="BG597" i="3"/>
  <c r="BF597" i="3"/>
  <c r="T597" i="3"/>
  <c r="R597" i="3"/>
  <c r="P597" i="3"/>
  <c r="BI593" i="3"/>
  <c r="BH593" i="3"/>
  <c r="BG593" i="3"/>
  <c r="BF593" i="3"/>
  <c r="T593" i="3"/>
  <c r="R593" i="3"/>
  <c r="P593" i="3"/>
  <c r="BI589" i="3"/>
  <c r="BH589" i="3"/>
  <c r="BG589" i="3"/>
  <c r="BF589" i="3"/>
  <c r="T589" i="3"/>
  <c r="R589" i="3"/>
  <c r="P589" i="3"/>
  <c r="BI585" i="3"/>
  <c r="BH585" i="3"/>
  <c r="BG585" i="3"/>
  <c r="BF585" i="3"/>
  <c r="T585" i="3"/>
  <c r="R585" i="3"/>
  <c r="P585" i="3"/>
  <c r="BI584" i="3"/>
  <c r="BH584" i="3"/>
  <c r="BG584" i="3"/>
  <c r="BF584" i="3"/>
  <c r="T584" i="3"/>
  <c r="R584" i="3"/>
  <c r="P584" i="3"/>
  <c r="BI583" i="3"/>
  <c r="BH583" i="3"/>
  <c r="BG583" i="3"/>
  <c r="BF583" i="3"/>
  <c r="T583" i="3"/>
  <c r="R583" i="3"/>
  <c r="P583" i="3"/>
  <c r="BI578" i="3"/>
  <c r="BH578" i="3"/>
  <c r="BG578" i="3"/>
  <c r="BF578" i="3"/>
  <c r="T578" i="3"/>
  <c r="R578" i="3"/>
  <c r="P578" i="3"/>
  <c r="BI574" i="3"/>
  <c r="BH574" i="3"/>
  <c r="BG574" i="3"/>
  <c r="BF574" i="3"/>
  <c r="T574" i="3"/>
  <c r="R574" i="3"/>
  <c r="P574" i="3"/>
  <c r="BI570" i="3"/>
  <c r="BH570" i="3"/>
  <c r="BG570" i="3"/>
  <c r="BF570" i="3"/>
  <c r="T570" i="3"/>
  <c r="R570" i="3"/>
  <c r="P570" i="3"/>
  <c r="BI569" i="3"/>
  <c r="BH569" i="3"/>
  <c r="BG569" i="3"/>
  <c r="BF569" i="3"/>
  <c r="T569" i="3"/>
  <c r="R569" i="3"/>
  <c r="P569" i="3"/>
  <c r="BI566" i="3"/>
  <c r="BH566" i="3"/>
  <c r="BG566" i="3"/>
  <c r="BF566" i="3"/>
  <c r="T566" i="3"/>
  <c r="R566" i="3"/>
  <c r="P566" i="3"/>
  <c r="BI565" i="3"/>
  <c r="BH565" i="3"/>
  <c r="BG565" i="3"/>
  <c r="BF565" i="3"/>
  <c r="T565" i="3"/>
  <c r="R565" i="3"/>
  <c r="P565" i="3"/>
  <c r="BI562" i="3"/>
  <c r="BH562" i="3"/>
  <c r="BG562" i="3"/>
  <c r="BF562" i="3"/>
  <c r="T562" i="3"/>
  <c r="R562" i="3"/>
  <c r="P562" i="3"/>
  <c r="BI561" i="3"/>
  <c r="BH561" i="3"/>
  <c r="BG561" i="3"/>
  <c r="BF561" i="3"/>
  <c r="T561" i="3"/>
  <c r="R561" i="3"/>
  <c r="P561" i="3"/>
  <c r="BI558" i="3"/>
  <c r="BH558" i="3"/>
  <c r="BG558" i="3"/>
  <c r="BF558" i="3"/>
  <c r="T558" i="3"/>
  <c r="R558" i="3"/>
  <c r="P558" i="3"/>
  <c r="BI557" i="3"/>
  <c r="BH557" i="3"/>
  <c r="BG557" i="3"/>
  <c r="BF557" i="3"/>
  <c r="T557" i="3"/>
  <c r="R557" i="3"/>
  <c r="P557" i="3"/>
  <c r="BI553" i="3"/>
  <c r="BH553" i="3"/>
  <c r="BG553" i="3"/>
  <c r="BF553" i="3"/>
  <c r="T553" i="3"/>
  <c r="R553" i="3"/>
  <c r="P553" i="3"/>
  <c r="BI552" i="3"/>
  <c r="BH552" i="3"/>
  <c r="BG552" i="3"/>
  <c r="BF552" i="3"/>
  <c r="T552" i="3"/>
  <c r="R552" i="3"/>
  <c r="P552" i="3"/>
  <c r="BI551" i="3"/>
  <c r="BH551" i="3"/>
  <c r="BG551" i="3"/>
  <c r="BF551" i="3"/>
  <c r="T551" i="3"/>
  <c r="R551" i="3"/>
  <c r="P551" i="3"/>
  <c r="BI547" i="3"/>
  <c r="BH547" i="3"/>
  <c r="BG547" i="3"/>
  <c r="BF547" i="3"/>
  <c r="T547" i="3"/>
  <c r="R547" i="3"/>
  <c r="P547" i="3"/>
  <c r="BI544" i="3"/>
  <c r="BH544" i="3"/>
  <c r="BG544" i="3"/>
  <c r="BF544" i="3"/>
  <c r="T544" i="3"/>
  <c r="R544" i="3"/>
  <c r="P544" i="3"/>
  <c r="BI541" i="3"/>
  <c r="BH541" i="3"/>
  <c r="BG541" i="3"/>
  <c r="BF541" i="3"/>
  <c r="T541" i="3"/>
  <c r="R541" i="3"/>
  <c r="P541" i="3"/>
  <c r="BI538" i="3"/>
  <c r="BH538" i="3"/>
  <c r="BG538" i="3"/>
  <c r="BF538" i="3"/>
  <c r="T538" i="3"/>
  <c r="R538" i="3"/>
  <c r="P538" i="3"/>
  <c r="BI533" i="3"/>
  <c r="BH533" i="3"/>
  <c r="BG533" i="3"/>
  <c r="BF533" i="3"/>
  <c r="T533" i="3"/>
  <c r="R533" i="3"/>
  <c r="P533" i="3"/>
  <c r="BI532" i="3"/>
  <c r="BH532" i="3"/>
  <c r="BG532" i="3"/>
  <c r="BF532" i="3"/>
  <c r="T532" i="3"/>
  <c r="R532" i="3"/>
  <c r="P532" i="3"/>
  <c r="BI529" i="3"/>
  <c r="BH529" i="3"/>
  <c r="BG529" i="3"/>
  <c r="BF529" i="3"/>
  <c r="T529" i="3"/>
  <c r="R529" i="3"/>
  <c r="P529" i="3"/>
  <c r="BI526" i="3"/>
  <c r="BH526" i="3"/>
  <c r="BG526" i="3"/>
  <c r="BF526" i="3"/>
  <c r="T526" i="3"/>
  <c r="R526" i="3"/>
  <c r="P526" i="3"/>
  <c r="BI523" i="3"/>
  <c r="BH523" i="3"/>
  <c r="BG523" i="3"/>
  <c r="BF523" i="3"/>
  <c r="T523" i="3"/>
  <c r="R523" i="3"/>
  <c r="P523" i="3"/>
  <c r="BI522" i="3"/>
  <c r="BH522" i="3"/>
  <c r="BG522" i="3"/>
  <c r="BF522" i="3"/>
  <c r="T522" i="3"/>
  <c r="R522" i="3"/>
  <c r="P522" i="3"/>
  <c r="BI519" i="3"/>
  <c r="BH519" i="3"/>
  <c r="BG519" i="3"/>
  <c r="BF519" i="3"/>
  <c r="T519" i="3"/>
  <c r="R519" i="3"/>
  <c r="P519" i="3"/>
  <c r="BI516" i="3"/>
  <c r="BH516" i="3"/>
  <c r="BG516" i="3"/>
  <c r="BF516" i="3"/>
  <c r="T516" i="3"/>
  <c r="R516" i="3"/>
  <c r="P516" i="3"/>
  <c r="BI513" i="3"/>
  <c r="BH513" i="3"/>
  <c r="BG513" i="3"/>
  <c r="BF513" i="3"/>
  <c r="T513" i="3"/>
  <c r="R513" i="3"/>
  <c r="P513" i="3"/>
  <c r="BI508" i="3"/>
  <c r="BH508" i="3"/>
  <c r="BG508" i="3"/>
  <c r="BF508" i="3"/>
  <c r="T508" i="3"/>
  <c r="R508" i="3"/>
  <c r="P508" i="3"/>
  <c r="BI504" i="3"/>
  <c r="BH504" i="3"/>
  <c r="BG504" i="3"/>
  <c r="BF504" i="3"/>
  <c r="T504" i="3"/>
  <c r="R504" i="3"/>
  <c r="P504" i="3"/>
  <c r="BI499" i="3"/>
  <c r="BH499" i="3"/>
  <c r="BG499" i="3"/>
  <c r="BF499" i="3"/>
  <c r="T499" i="3"/>
  <c r="R499" i="3"/>
  <c r="P499" i="3"/>
  <c r="BI495" i="3"/>
  <c r="BH495" i="3"/>
  <c r="BG495" i="3"/>
  <c r="BF495" i="3"/>
  <c r="T495" i="3"/>
  <c r="R495" i="3"/>
  <c r="P495" i="3"/>
  <c r="BI494" i="3"/>
  <c r="BH494" i="3"/>
  <c r="BG494" i="3"/>
  <c r="BF494" i="3"/>
  <c r="T494" i="3"/>
  <c r="R494" i="3"/>
  <c r="P494" i="3"/>
  <c r="BI493" i="3"/>
  <c r="BH493" i="3"/>
  <c r="BG493" i="3"/>
  <c r="BF493" i="3"/>
  <c r="T493" i="3"/>
  <c r="R493" i="3"/>
  <c r="P493" i="3"/>
  <c r="BI492" i="3"/>
  <c r="BH492" i="3"/>
  <c r="BG492" i="3"/>
  <c r="BF492" i="3"/>
  <c r="T492" i="3"/>
  <c r="R492" i="3"/>
  <c r="P492" i="3"/>
  <c r="BI491" i="3"/>
  <c r="BH491" i="3"/>
  <c r="BG491" i="3"/>
  <c r="BF491" i="3"/>
  <c r="T491" i="3"/>
  <c r="R491" i="3"/>
  <c r="P491" i="3"/>
  <c r="BI490" i="3"/>
  <c r="BH490" i="3"/>
  <c r="BG490" i="3"/>
  <c r="BF490" i="3"/>
  <c r="T490" i="3"/>
  <c r="R490" i="3"/>
  <c r="P490" i="3"/>
  <c r="BI486" i="3"/>
  <c r="BH486" i="3"/>
  <c r="BG486" i="3"/>
  <c r="BF486" i="3"/>
  <c r="T486" i="3"/>
  <c r="R486" i="3"/>
  <c r="P486" i="3"/>
  <c r="BI485" i="3"/>
  <c r="BH485" i="3"/>
  <c r="BG485" i="3"/>
  <c r="BF485" i="3"/>
  <c r="T485" i="3"/>
  <c r="R485" i="3"/>
  <c r="P485" i="3"/>
  <c r="BI481" i="3"/>
  <c r="BH481" i="3"/>
  <c r="BG481" i="3"/>
  <c r="BF481" i="3"/>
  <c r="T481" i="3"/>
  <c r="R481" i="3"/>
  <c r="P481" i="3"/>
  <c r="BI480" i="3"/>
  <c r="BH480" i="3"/>
  <c r="BG480" i="3"/>
  <c r="BF480" i="3"/>
  <c r="T480" i="3"/>
  <c r="R480" i="3"/>
  <c r="P480" i="3"/>
  <c r="BI479" i="3"/>
  <c r="BH479" i="3"/>
  <c r="BG479" i="3"/>
  <c r="BF479" i="3"/>
  <c r="T479" i="3"/>
  <c r="R479" i="3"/>
  <c r="P479" i="3"/>
  <c r="BI478" i="3"/>
  <c r="BH478" i="3"/>
  <c r="BG478" i="3"/>
  <c r="BF478" i="3"/>
  <c r="T478" i="3"/>
  <c r="R478" i="3"/>
  <c r="P478" i="3"/>
  <c r="BI474" i="3"/>
  <c r="BH474" i="3"/>
  <c r="BG474" i="3"/>
  <c r="BF474" i="3"/>
  <c r="T474" i="3"/>
  <c r="R474" i="3"/>
  <c r="P474" i="3"/>
  <c r="BI473" i="3"/>
  <c r="BH473" i="3"/>
  <c r="BG473" i="3"/>
  <c r="BF473" i="3"/>
  <c r="T473" i="3"/>
  <c r="R473" i="3"/>
  <c r="P473" i="3"/>
  <c r="BI469" i="3"/>
  <c r="BH469" i="3"/>
  <c r="BG469" i="3"/>
  <c r="BF469" i="3"/>
  <c r="T469" i="3"/>
  <c r="R469" i="3"/>
  <c r="P469" i="3"/>
  <c r="BI468" i="3"/>
  <c r="BH468" i="3"/>
  <c r="BG468" i="3"/>
  <c r="BF468" i="3"/>
  <c r="T468" i="3"/>
  <c r="R468" i="3"/>
  <c r="P468" i="3"/>
  <c r="BI464" i="3"/>
  <c r="BH464" i="3"/>
  <c r="BG464" i="3"/>
  <c r="BF464" i="3"/>
  <c r="T464" i="3"/>
  <c r="R464" i="3"/>
  <c r="P464" i="3"/>
  <c r="BI463" i="3"/>
  <c r="BH463" i="3"/>
  <c r="BG463" i="3"/>
  <c r="BF463" i="3"/>
  <c r="T463" i="3"/>
  <c r="R463" i="3"/>
  <c r="P463" i="3"/>
  <c r="BI456" i="3"/>
  <c r="BH456" i="3"/>
  <c r="BG456" i="3"/>
  <c r="BF456" i="3"/>
  <c r="T456" i="3"/>
  <c r="R456" i="3"/>
  <c r="P456" i="3"/>
  <c r="BI450" i="3"/>
  <c r="BH450" i="3"/>
  <c r="BG450" i="3"/>
  <c r="BF450" i="3"/>
  <c r="T450" i="3"/>
  <c r="R450" i="3"/>
  <c r="P450" i="3"/>
  <c r="BI445" i="3"/>
  <c r="BH445" i="3"/>
  <c r="BG445" i="3"/>
  <c r="BF445" i="3"/>
  <c r="T445" i="3"/>
  <c r="R445" i="3"/>
  <c r="P445" i="3"/>
  <c r="BI436" i="3"/>
  <c r="BH436" i="3"/>
  <c r="BG436" i="3"/>
  <c r="BF436" i="3"/>
  <c r="T436" i="3"/>
  <c r="R436" i="3"/>
  <c r="P436" i="3"/>
  <c r="BI435" i="3"/>
  <c r="BH435" i="3"/>
  <c r="BG435" i="3"/>
  <c r="BF435" i="3"/>
  <c r="T435" i="3"/>
  <c r="R435" i="3"/>
  <c r="P435" i="3"/>
  <c r="BI431" i="3"/>
  <c r="BH431" i="3"/>
  <c r="BG431" i="3"/>
  <c r="BF431" i="3"/>
  <c r="T431" i="3"/>
  <c r="R431" i="3"/>
  <c r="P431" i="3"/>
  <c r="BI430" i="3"/>
  <c r="BH430" i="3"/>
  <c r="BG430" i="3"/>
  <c r="BF430" i="3"/>
  <c r="T430" i="3"/>
  <c r="R430" i="3"/>
  <c r="P430" i="3"/>
  <c r="BI429" i="3"/>
  <c r="BH429" i="3"/>
  <c r="BG429" i="3"/>
  <c r="BF429" i="3"/>
  <c r="T429" i="3"/>
  <c r="R429" i="3"/>
  <c r="P429" i="3"/>
  <c r="BI428" i="3"/>
  <c r="BH428" i="3"/>
  <c r="BG428" i="3"/>
  <c r="BF428" i="3"/>
  <c r="T428" i="3"/>
  <c r="R428" i="3"/>
  <c r="P428" i="3"/>
  <c r="BI427" i="3"/>
  <c r="BH427" i="3"/>
  <c r="BG427" i="3"/>
  <c r="BF427" i="3"/>
  <c r="T427" i="3"/>
  <c r="R427" i="3"/>
  <c r="P427" i="3"/>
  <c r="BI422" i="3"/>
  <c r="BH422" i="3"/>
  <c r="BG422" i="3"/>
  <c r="BF422" i="3"/>
  <c r="T422" i="3"/>
  <c r="R422" i="3"/>
  <c r="P422" i="3"/>
  <c r="BI417" i="3"/>
  <c r="BH417" i="3"/>
  <c r="BG417" i="3"/>
  <c r="BF417" i="3"/>
  <c r="T417" i="3"/>
  <c r="R417" i="3"/>
  <c r="P417" i="3"/>
  <c r="BI414" i="3"/>
  <c r="BH414" i="3"/>
  <c r="BG414" i="3"/>
  <c r="BF414" i="3"/>
  <c r="T414" i="3"/>
  <c r="R414" i="3"/>
  <c r="P414" i="3"/>
  <c r="BI410" i="3"/>
  <c r="BH410" i="3"/>
  <c r="BG410" i="3"/>
  <c r="BF410" i="3"/>
  <c r="T410" i="3"/>
  <c r="R410" i="3"/>
  <c r="P410" i="3"/>
  <c r="BI405" i="3"/>
  <c r="BH405" i="3"/>
  <c r="BG405" i="3"/>
  <c r="BF405" i="3"/>
  <c r="T405" i="3"/>
  <c r="R405" i="3"/>
  <c r="P405" i="3"/>
  <c r="BI401" i="3"/>
  <c r="BH401" i="3"/>
  <c r="BG401" i="3"/>
  <c r="BF401" i="3"/>
  <c r="T401" i="3"/>
  <c r="R401" i="3"/>
  <c r="P401" i="3"/>
  <c r="BI397" i="3"/>
  <c r="BH397" i="3"/>
  <c r="BG397" i="3"/>
  <c r="BF397" i="3"/>
  <c r="T397" i="3"/>
  <c r="R397" i="3"/>
  <c r="P397" i="3"/>
  <c r="BI393" i="3"/>
  <c r="BH393" i="3"/>
  <c r="BG393" i="3"/>
  <c r="BF393" i="3"/>
  <c r="T393" i="3"/>
  <c r="R393" i="3"/>
  <c r="P393" i="3"/>
  <c r="BI388" i="3"/>
  <c r="BH388" i="3"/>
  <c r="BG388" i="3"/>
  <c r="BF388" i="3"/>
  <c r="T388" i="3"/>
  <c r="R388" i="3"/>
  <c r="P388" i="3"/>
  <c r="BI383" i="3"/>
  <c r="BH383" i="3"/>
  <c r="BG383" i="3"/>
  <c r="BF383" i="3"/>
  <c r="T383" i="3"/>
  <c r="R383" i="3"/>
  <c r="P383" i="3"/>
  <c r="BI380" i="3"/>
  <c r="BH380" i="3"/>
  <c r="BG380" i="3"/>
  <c r="BF380" i="3"/>
  <c r="T380" i="3"/>
  <c r="R380" i="3"/>
  <c r="P380" i="3"/>
  <c r="BI375" i="3"/>
  <c r="BH375" i="3"/>
  <c r="BG375" i="3"/>
  <c r="BF375" i="3"/>
  <c r="T375" i="3"/>
  <c r="R375" i="3"/>
  <c r="P375" i="3"/>
  <c r="BI370" i="3"/>
  <c r="BH370" i="3"/>
  <c r="BG370" i="3"/>
  <c r="BF370" i="3"/>
  <c r="T370" i="3"/>
  <c r="R370" i="3"/>
  <c r="P370" i="3"/>
  <c r="BI365" i="3"/>
  <c r="BH365" i="3"/>
  <c r="BG365" i="3"/>
  <c r="BF365" i="3"/>
  <c r="T365" i="3"/>
  <c r="R365" i="3"/>
  <c r="P365" i="3"/>
  <c r="BI360" i="3"/>
  <c r="BH360" i="3"/>
  <c r="BG360" i="3"/>
  <c r="BF360" i="3"/>
  <c r="T360" i="3"/>
  <c r="R360" i="3"/>
  <c r="P360" i="3"/>
  <c r="BI355" i="3"/>
  <c r="BH355" i="3"/>
  <c r="BG355" i="3"/>
  <c r="BF355" i="3"/>
  <c r="T355" i="3"/>
  <c r="R355" i="3"/>
  <c r="P355" i="3"/>
  <c r="BI351" i="3"/>
  <c r="BH351" i="3"/>
  <c r="BG351" i="3"/>
  <c r="BF351" i="3"/>
  <c r="T351" i="3"/>
  <c r="R351" i="3"/>
  <c r="P351" i="3"/>
  <c r="BI347" i="3"/>
  <c r="BH347" i="3"/>
  <c r="BG347" i="3"/>
  <c r="BF347" i="3"/>
  <c r="T347" i="3"/>
  <c r="R347" i="3"/>
  <c r="P347" i="3"/>
  <c r="BI344" i="3"/>
  <c r="BH344" i="3"/>
  <c r="BG344" i="3"/>
  <c r="BF344" i="3"/>
  <c r="T344" i="3"/>
  <c r="R344" i="3"/>
  <c r="P344" i="3"/>
  <c r="BI333" i="3"/>
  <c r="BH333" i="3"/>
  <c r="BG333" i="3"/>
  <c r="BF333" i="3"/>
  <c r="T333" i="3"/>
  <c r="R333" i="3"/>
  <c r="P333" i="3"/>
  <c r="BI328" i="3"/>
  <c r="BH328" i="3"/>
  <c r="BG328" i="3"/>
  <c r="BF328" i="3"/>
  <c r="T328" i="3"/>
  <c r="R328" i="3"/>
  <c r="P328" i="3"/>
  <c r="BI323" i="3"/>
  <c r="BH323" i="3"/>
  <c r="BG323" i="3"/>
  <c r="BF323" i="3"/>
  <c r="T323" i="3"/>
  <c r="R323" i="3"/>
  <c r="P323" i="3"/>
  <c r="BI319" i="3"/>
  <c r="BH319" i="3"/>
  <c r="BG319" i="3"/>
  <c r="BF319" i="3"/>
  <c r="T319" i="3"/>
  <c r="R319" i="3"/>
  <c r="P319" i="3"/>
  <c r="BI315" i="3"/>
  <c r="BH315" i="3"/>
  <c r="BG315" i="3"/>
  <c r="BF315" i="3"/>
  <c r="T315" i="3"/>
  <c r="R315" i="3"/>
  <c r="P315" i="3"/>
  <c r="BI310" i="3"/>
  <c r="BH310" i="3"/>
  <c r="BG310" i="3"/>
  <c r="BF310" i="3"/>
  <c r="T310" i="3"/>
  <c r="R310" i="3"/>
  <c r="P310" i="3"/>
  <c r="BI307" i="3"/>
  <c r="BH307" i="3"/>
  <c r="BG307" i="3"/>
  <c r="BF307" i="3"/>
  <c r="T307" i="3"/>
  <c r="R307" i="3"/>
  <c r="P307" i="3"/>
  <c r="BI304" i="3"/>
  <c r="BH304" i="3"/>
  <c r="BG304" i="3"/>
  <c r="BF304" i="3"/>
  <c r="T304" i="3"/>
  <c r="R304" i="3"/>
  <c r="P304" i="3"/>
  <c r="BI301" i="3"/>
  <c r="BH301" i="3"/>
  <c r="BG301" i="3"/>
  <c r="BF301" i="3"/>
  <c r="T301" i="3"/>
  <c r="R301" i="3"/>
  <c r="P301" i="3"/>
  <c r="BI298" i="3"/>
  <c r="BH298" i="3"/>
  <c r="BG298" i="3"/>
  <c r="BF298" i="3"/>
  <c r="T298" i="3"/>
  <c r="R298" i="3"/>
  <c r="P298" i="3"/>
  <c r="BI293" i="3"/>
  <c r="BH293" i="3"/>
  <c r="BG293" i="3"/>
  <c r="BF293" i="3"/>
  <c r="T293" i="3"/>
  <c r="R293" i="3"/>
  <c r="P293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1" i="3"/>
  <c r="BH281" i="3"/>
  <c r="BG281" i="3"/>
  <c r="BF281" i="3"/>
  <c r="T281" i="3"/>
  <c r="R281" i="3"/>
  <c r="P281" i="3"/>
  <c r="BI276" i="3"/>
  <c r="BH276" i="3"/>
  <c r="BG276" i="3"/>
  <c r="BF276" i="3"/>
  <c r="T276" i="3"/>
  <c r="R276" i="3"/>
  <c r="P276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0" i="3"/>
  <c r="BH260" i="3"/>
  <c r="BG260" i="3"/>
  <c r="BF260" i="3"/>
  <c r="T260" i="3"/>
  <c r="R260" i="3"/>
  <c r="P260" i="3"/>
  <c r="BI255" i="3"/>
  <c r="BH255" i="3"/>
  <c r="BG255" i="3"/>
  <c r="BF255" i="3"/>
  <c r="T255" i="3"/>
  <c r="R255" i="3"/>
  <c r="P255" i="3"/>
  <c r="BI251" i="3"/>
  <c r="BH251" i="3"/>
  <c r="BG251" i="3"/>
  <c r="BF251" i="3"/>
  <c r="T251" i="3"/>
  <c r="R251" i="3"/>
  <c r="P251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37" i="3"/>
  <c r="BH237" i="3"/>
  <c r="BG237" i="3"/>
  <c r="BF237" i="3"/>
  <c r="T237" i="3"/>
  <c r="R237" i="3"/>
  <c r="P237" i="3"/>
  <c r="BI232" i="3"/>
  <c r="BH232" i="3"/>
  <c r="BG232" i="3"/>
  <c r="BF232" i="3"/>
  <c r="T232" i="3"/>
  <c r="R232" i="3"/>
  <c r="P232" i="3"/>
  <c r="BI227" i="3"/>
  <c r="BH227" i="3"/>
  <c r="BG227" i="3"/>
  <c r="BF227" i="3"/>
  <c r="T227" i="3"/>
  <c r="R227" i="3"/>
  <c r="P227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3" i="3"/>
  <c r="BH213" i="3"/>
  <c r="BG213" i="3"/>
  <c r="BF213" i="3"/>
  <c r="T213" i="3"/>
  <c r="R213" i="3"/>
  <c r="P213" i="3"/>
  <c r="BI210" i="3"/>
  <c r="BH210" i="3"/>
  <c r="BG210" i="3"/>
  <c r="BF210" i="3"/>
  <c r="T210" i="3"/>
  <c r="R210" i="3"/>
  <c r="P210" i="3"/>
  <c r="BI203" i="3"/>
  <c r="BH203" i="3"/>
  <c r="BG203" i="3"/>
  <c r="BF203" i="3"/>
  <c r="T203" i="3"/>
  <c r="R203" i="3"/>
  <c r="P203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91" i="3"/>
  <c r="BH191" i="3"/>
  <c r="BG191" i="3"/>
  <c r="BF191" i="3"/>
  <c r="T191" i="3"/>
  <c r="R191" i="3"/>
  <c r="P191" i="3"/>
  <c r="BI188" i="3"/>
  <c r="BH188" i="3"/>
  <c r="BG188" i="3"/>
  <c r="BF188" i="3"/>
  <c r="T188" i="3"/>
  <c r="R188" i="3"/>
  <c r="P188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F125" i="3"/>
  <c r="E123" i="3"/>
  <c r="F91" i="3"/>
  <c r="E89" i="3"/>
  <c r="J26" i="3"/>
  <c r="E26" i="3"/>
  <c r="J128" i="3"/>
  <c r="J25" i="3"/>
  <c r="J23" i="3"/>
  <c r="E23" i="3"/>
  <c r="J127" i="3" s="1"/>
  <c r="J22" i="3"/>
  <c r="J20" i="3"/>
  <c r="E20" i="3"/>
  <c r="F94" i="3"/>
  <c r="J19" i="3"/>
  <c r="J17" i="3"/>
  <c r="E17" i="3"/>
  <c r="F127" i="3"/>
  <c r="J16" i="3"/>
  <c r="J14" i="3"/>
  <c r="J91" i="3" s="1"/>
  <c r="E7" i="3"/>
  <c r="E119" i="3" s="1"/>
  <c r="J39" i="2"/>
  <c r="J38" i="2"/>
  <c r="AY96" i="1"/>
  <c r="J37" i="2"/>
  <c r="AX96" i="1"/>
  <c r="BI602" i="2"/>
  <c r="BH602" i="2"/>
  <c r="BG602" i="2"/>
  <c r="BF602" i="2"/>
  <c r="T602" i="2"/>
  <c r="T601" i="2" s="1"/>
  <c r="T600" i="2" s="1"/>
  <c r="R602" i="2"/>
  <c r="R601" i="2"/>
  <c r="R600" i="2"/>
  <c r="P602" i="2"/>
  <c r="P601" i="2"/>
  <c r="P600" i="2" s="1"/>
  <c r="BI599" i="2"/>
  <c r="BH599" i="2"/>
  <c r="BG599" i="2"/>
  <c r="BF599" i="2"/>
  <c r="T599" i="2"/>
  <c r="R599" i="2"/>
  <c r="P599" i="2"/>
  <c r="BI598" i="2"/>
  <c r="BH598" i="2"/>
  <c r="BG598" i="2"/>
  <c r="BF598" i="2"/>
  <c r="T598" i="2"/>
  <c r="R598" i="2"/>
  <c r="P598" i="2"/>
  <c r="BI589" i="2"/>
  <c r="BH589" i="2"/>
  <c r="BG589" i="2"/>
  <c r="BF589" i="2"/>
  <c r="T589" i="2"/>
  <c r="R589" i="2"/>
  <c r="P589" i="2"/>
  <c r="BI580" i="2"/>
  <c r="BH580" i="2"/>
  <c r="BG580" i="2"/>
  <c r="BF580" i="2"/>
  <c r="T580" i="2"/>
  <c r="R580" i="2"/>
  <c r="P580" i="2"/>
  <c r="BI571" i="2"/>
  <c r="BH571" i="2"/>
  <c r="BG571" i="2"/>
  <c r="BF571" i="2"/>
  <c r="T571" i="2"/>
  <c r="R571" i="2"/>
  <c r="P571" i="2"/>
  <c r="BI568" i="2"/>
  <c r="BH568" i="2"/>
  <c r="BG568" i="2"/>
  <c r="BF568" i="2"/>
  <c r="T568" i="2"/>
  <c r="R568" i="2"/>
  <c r="P568" i="2"/>
  <c r="BI567" i="2"/>
  <c r="BH567" i="2"/>
  <c r="BG567" i="2"/>
  <c r="BF567" i="2"/>
  <c r="T567" i="2"/>
  <c r="R567" i="2"/>
  <c r="P567" i="2"/>
  <c r="BI565" i="2"/>
  <c r="BH565" i="2"/>
  <c r="BG565" i="2"/>
  <c r="BF565" i="2"/>
  <c r="T565" i="2"/>
  <c r="R565" i="2"/>
  <c r="P565" i="2"/>
  <c r="BI556" i="2"/>
  <c r="BH556" i="2"/>
  <c r="BG556" i="2"/>
  <c r="BF556" i="2"/>
  <c r="T556" i="2"/>
  <c r="R556" i="2"/>
  <c r="P556" i="2"/>
  <c r="BI555" i="2"/>
  <c r="BH555" i="2"/>
  <c r="BG555" i="2"/>
  <c r="BF555" i="2"/>
  <c r="T555" i="2"/>
  <c r="R555" i="2"/>
  <c r="P555" i="2"/>
  <c r="BI551" i="2"/>
  <c r="BH551" i="2"/>
  <c r="BG551" i="2"/>
  <c r="BF551" i="2"/>
  <c r="T551" i="2"/>
  <c r="R551" i="2"/>
  <c r="P551" i="2"/>
  <c r="BI550" i="2"/>
  <c r="BH550" i="2"/>
  <c r="BG550" i="2"/>
  <c r="BF550" i="2"/>
  <c r="T550" i="2"/>
  <c r="R550" i="2"/>
  <c r="P550" i="2"/>
  <c r="BI546" i="2"/>
  <c r="BH546" i="2"/>
  <c r="BG546" i="2"/>
  <c r="BF546" i="2"/>
  <c r="T546" i="2"/>
  <c r="R546" i="2"/>
  <c r="P546" i="2"/>
  <c r="BI543" i="2"/>
  <c r="BH543" i="2"/>
  <c r="BG543" i="2"/>
  <c r="BF543" i="2"/>
  <c r="T543" i="2"/>
  <c r="R543" i="2"/>
  <c r="P543" i="2"/>
  <c r="BI540" i="2"/>
  <c r="BH540" i="2"/>
  <c r="BG540" i="2"/>
  <c r="BF540" i="2"/>
  <c r="T540" i="2"/>
  <c r="R540" i="2"/>
  <c r="P540" i="2"/>
  <c r="BI537" i="2"/>
  <c r="BH537" i="2"/>
  <c r="BG537" i="2"/>
  <c r="BF537" i="2"/>
  <c r="T537" i="2"/>
  <c r="R537" i="2"/>
  <c r="P537" i="2"/>
  <c r="BI533" i="2"/>
  <c r="BH533" i="2"/>
  <c r="BG533" i="2"/>
  <c r="BF533" i="2"/>
  <c r="T533" i="2"/>
  <c r="R533" i="2"/>
  <c r="P533" i="2"/>
  <c r="BI532" i="2"/>
  <c r="BH532" i="2"/>
  <c r="BG532" i="2"/>
  <c r="BF532" i="2"/>
  <c r="T532" i="2"/>
  <c r="R532" i="2"/>
  <c r="P532" i="2"/>
  <c r="BI531" i="2"/>
  <c r="BH531" i="2"/>
  <c r="BG531" i="2"/>
  <c r="BF531" i="2"/>
  <c r="T531" i="2"/>
  <c r="R531" i="2"/>
  <c r="P531" i="2"/>
  <c r="BI528" i="2"/>
  <c r="BH528" i="2"/>
  <c r="BG528" i="2"/>
  <c r="BF528" i="2"/>
  <c r="T528" i="2"/>
  <c r="R528" i="2"/>
  <c r="P528" i="2"/>
  <c r="BI525" i="2"/>
  <c r="BH525" i="2"/>
  <c r="BG525" i="2"/>
  <c r="BF525" i="2"/>
  <c r="T525" i="2"/>
  <c r="R525" i="2"/>
  <c r="P525" i="2"/>
  <c r="BI522" i="2"/>
  <c r="BH522" i="2"/>
  <c r="BG522" i="2"/>
  <c r="BF522" i="2"/>
  <c r="T522" i="2"/>
  <c r="R522" i="2"/>
  <c r="P522" i="2"/>
  <c r="BI519" i="2"/>
  <c r="BH519" i="2"/>
  <c r="BG519" i="2"/>
  <c r="BF519" i="2"/>
  <c r="T519" i="2"/>
  <c r="R519" i="2"/>
  <c r="P519" i="2"/>
  <c r="BI516" i="2"/>
  <c r="BH516" i="2"/>
  <c r="BG516" i="2"/>
  <c r="BF516" i="2"/>
  <c r="T516" i="2"/>
  <c r="R516" i="2"/>
  <c r="P516" i="2"/>
  <c r="BI513" i="2"/>
  <c r="BH513" i="2"/>
  <c r="BG513" i="2"/>
  <c r="BF513" i="2"/>
  <c r="T513" i="2"/>
  <c r="R513" i="2"/>
  <c r="P513" i="2"/>
  <c r="BI509" i="2"/>
  <c r="BH509" i="2"/>
  <c r="BG509" i="2"/>
  <c r="BF509" i="2"/>
  <c r="T509" i="2"/>
  <c r="R509" i="2"/>
  <c r="P509" i="2"/>
  <c r="BI508" i="2"/>
  <c r="BH508" i="2"/>
  <c r="BG508" i="2"/>
  <c r="BF508" i="2"/>
  <c r="T508" i="2"/>
  <c r="R508" i="2"/>
  <c r="P508" i="2"/>
  <c r="BI505" i="2"/>
  <c r="BH505" i="2"/>
  <c r="BG505" i="2"/>
  <c r="BF505" i="2"/>
  <c r="T505" i="2"/>
  <c r="R505" i="2"/>
  <c r="P505" i="2"/>
  <c r="BI504" i="2"/>
  <c r="BH504" i="2"/>
  <c r="BG504" i="2"/>
  <c r="BF504" i="2"/>
  <c r="T504" i="2"/>
  <c r="R504" i="2"/>
  <c r="P504" i="2"/>
  <c r="BI499" i="2"/>
  <c r="BH499" i="2"/>
  <c r="BG499" i="2"/>
  <c r="BF499" i="2"/>
  <c r="T499" i="2"/>
  <c r="R499" i="2"/>
  <c r="P499" i="2"/>
  <c r="BI498" i="2"/>
  <c r="BH498" i="2"/>
  <c r="BG498" i="2"/>
  <c r="BF498" i="2"/>
  <c r="T498" i="2"/>
  <c r="R498" i="2"/>
  <c r="P498" i="2"/>
  <c r="BI497" i="2"/>
  <c r="BH497" i="2"/>
  <c r="BG497" i="2"/>
  <c r="BF497" i="2"/>
  <c r="T497" i="2"/>
  <c r="R497" i="2"/>
  <c r="P497" i="2"/>
  <c r="BI496" i="2"/>
  <c r="BH496" i="2"/>
  <c r="BG496" i="2"/>
  <c r="BF496" i="2"/>
  <c r="T496" i="2"/>
  <c r="R496" i="2"/>
  <c r="P496" i="2"/>
  <c r="BI492" i="2"/>
  <c r="BH492" i="2"/>
  <c r="BG492" i="2"/>
  <c r="BF492" i="2"/>
  <c r="T492" i="2"/>
  <c r="R492" i="2"/>
  <c r="P492" i="2"/>
  <c r="BI491" i="2"/>
  <c r="BH491" i="2"/>
  <c r="BG491" i="2"/>
  <c r="BF491" i="2"/>
  <c r="T491" i="2"/>
  <c r="R491" i="2"/>
  <c r="P491" i="2"/>
  <c r="BI487" i="2"/>
  <c r="BH487" i="2"/>
  <c r="BG487" i="2"/>
  <c r="BF487" i="2"/>
  <c r="T487" i="2"/>
  <c r="R487" i="2"/>
  <c r="P487" i="2"/>
  <c r="BI486" i="2"/>
  <c r="BH486" i="2"/>
  <c r="BG486" i="2"/>
  <c r="BF486" i="2"/>
  <c r="T486" i="2"/>
  <c r="R486" i="2"/>
  <c r="P486" i="2"/>
  <c r="BI485" i="2"/>
  <c r="BH485" i="2"/>
  <c r="BG485" i="2"/>
  <c r="BF485" i="2"/>
  <c r="T485" i="2"/>
  <c r="R485" i="2"/>
  <c r="P485" i="2"/>
  <c r="BI484" i="2"/>
  <c r="BH484" i="2"/>
  <c r="BG484" i="2"/>
  <c r="BF484" i="2"/>
  <c r="T484" i="2"/>
  <c r="R484" i="2"/>
  <c r="P484" i="2"/>
  <c r="BI480" i="2"/>
  <c r="BH480" i="2"/>
  <c r="BG480" i="2"/>
  <c r="BF480" i="2"/>
  <c r="T480" i="2"/>
  <c r="R480" i="2"/>
  <c r="P480" i="2"/>
  <c r="BI479" i="2"/>
  <c r="BH479" i="2"/>
  <c r="BG479" i="2"/>
  <c r="BF479" i="2"/>
  <c r="T479" i="2"/>
  <c r="R479" i="2"/>
  <c r="P479" i="2"/>
  <c r="BI475" i="2"/>
  <c r="BH475" i="2"/>
  <c r="BG475" i="2"/>
  <c r="BF475" i="2"/>
  <c r="T475" i="2"/>
  <c r="R475" i="2"/>
  <c r="P475" i="2"/>
  <c r="BI474" i="2"/>
  <c r="BH474" i="2"/>
  <c r="BG474" i="2"/>
  <c r="BF474" i="2"/>
  <c r="T474" i="2"/>
  <c r="R474" i="2"/>
  <c r="P474" i="2"/>
  <c r="BI470" i="2"/>
  <c r="BH470" i="2"/>
  <c r="BG470" i="2"/>
  <c r="BF470" i="2"/>
  <c r="T470" i="2"/>
  <c r="R470" i="2"/>
  <c r="P470" i="2"/>
  <c r="BI469" i="2"/>
  <c r="BH469" i="2"/>
  <c r="BG469" i="2"/>
  <c r="BF469" i="2"/>
  <c r="T469" i="2"/>
  <c r="R469" i="2"/>
  <c r="P469" i="2"/>
  <c r="BI468" i="2"/>
  <c r="BH468" i="2"/>
  <c r="BG468" i="2"/>
  <c r="BF468" i="2"/>
  <c r="T468" i="2"/>
  <c r="R468" i="2"/>
  <c r="P468" i="2"/>
  <c r="BI464" i="2"/>
  <c r="BH464" i="2"/>
  <c r="BG464" i="2"/>
  <c r="BF464" i="2"/>
  <c r="T464" i="2"/>
  <c r="R464" i="2"/>
  <c r="P464" i="2"/>
  <c r="BI463" i="2"/>
  <c r="BH463" i="2"/>
  <c r="BG463" i="2"/>
  <c r="BF463" i="2"/>
  <c r="T463" i="2"/>
  <c r="R463" i="2"/>
  <c r="P463" i="2"/>
  <c r="BI456" i="2"/>
  <c r="BH456" i="2"/>
  <c r="BG456" i="2"/>
  <c r="BF456" i="2"/>
  <c r="T456" i="2"/>
  <c r="R456" i="2"/>
  <c r="P456" i="2"/>
  <c r="BI455" i="2"/>
  <c r="BH455" i="2"/>
  <c r="BG455" i="2"/>
  <c r="BF455" i="2"/>
  <c r="T455" i="2"/>
  <c r="R455" i="2"/>
  <c r="P455" i="2"/>
  <c r="BI449" i="2"/>
  <c r="BH449" i="2"/>
  <c r="BG449" i="2"/>
  <c r="BF449" i="2"/>
  <c r="T449" i="2"/>
  <c r="R449" i="2"/>
  <c r="P449" i="2"/>
  <c r="BI443" i="2"/>
  <c r="BH443" i="2"/>
  <c r="BG443" i="2"/>
  <c r="BF443" i="2"/>
  <c r="T443" i="2"/>
  <c r="R443" i="2"/>
  <c r="P443" i="2"/>
  <c r="BI432" i="2"/>
  <c r="BH432" i="2"/>
  <c r="BG432" i="2"/>
  <c r="BF432" i="2"/>
  <c r="T432" i="2"/>
  <c r="R432" i="2"/>
  <c r="P432" i="2"/>
  <c r="BI426" i="2"/>
  <c r="BH426" i="2"/>
  <c r="BG426" i="2"/>
  <c r="BF426" i="2"/>
  <c r="T426" i="2"/>
  <c r="R426" i="2"/>
  <c r="P426" i="2"/>
  <c r="BI425" i="2"/>
  <c r="BH425" i="2"/>
  <c r="BG425" i="2"/>
  <c r="BF425" i="2"/>
  <c r="T425" i="2"/>
  <c r="R425" i="2"/>
  <c r="P425" i="2"/>
  <c r="BI421" i="2"/>
  <c r="BH421" i="2"/>
  <c r="BG421" i="2"/>
  <c r="BF421" i="2"/>
  <c r="T421" i="2"/>
  <c r="R421" i="2"/>
  <c r="P421" i="2"/>
  <c r="BI420" i="2"/>
  <c r="BH420" i="2"/>
  <c r="BG420" i="2"/>
  <c r="BF420" i="2"/>
  <c r="T420" i="2"/>
  <c r="R420" i="2"/>
  <c r="P420" i="2"/>
  <c r="BI419" i="2"/>
  <c r="BH419" i="2"/>
  <c r="BG419" i="2"/>
  <c r="BF419" i="2"/>
  <c r="T419" i="2"/>
  <c r="R419" i="2"/>
  <c r="P419" i="2"/>
  <c r="BI418" i="2"/>
  <c r="BH418" i="2"/>
  <c r="BG418" i="2"/>
  <c r="BF418" i="2"/>
  <c r="T418" i="2"/>
  <c r="R418" i="2"/>
  <c r="P418" i="2"/>
  <c r="BI417" i="2"/>
  <c r="BH417" i="2"/>
  <c r="BG417" i="2"/>
  <c r="BF417" i="2"/>
  <c r="T417" i="2"/>
  <c r="R417" i="2"/>
  <c r="P417" i="2"/>
  <c r="BI413" i="2"/>
  <c r="BH413" i="2"/>
  <c r="BG413" i="2"/>
  <c r="BF413" i="2"/>
  <c r="T413" i="2"/>
  <c r="R413" i="2"/>
  <c r="P413" i="2"/>
  <c r="BI412" i="2"/>
  <c r="BH412" i="2"/>
  <c r="BG412" i="2"/>
  <c r="BF412" i="2"/>
  <c r="T412" i="2"/>
  <c r="R412" i="2"/>
  <c r="P412" i="2"/>
  <c r="BI407" i="2"/>
  <c r="BH407" i="2"/>
  <c r="BG407" i="2"/>
  <c r="BF407" i="2"/>
  <c r="T407" i="2"/>
  <c r="R407" i="2"/>
  <c r="P407" i="2"/>
  <c r="BI391" i="2"/>
  <c r="BH391" i="2"/>
  <c r="BG391" i="2"/>
  <c r="BF391" i="2"/>
  <c r="T391" i="2"/>
  <c r="R391" i="2"/>
  <c r="P391" i="2"/>
  <c r="BI386" i="2"/>
  <c r="BH386" i="2"/>
  <c r="BG386" i="2"/>
  <c r="BF386" i="2"/>
  <c r="T386" i="2"/>
  <c r="R386" i="2"/>
  <c r="P386" i="2"/>
  <c r="BI381" i="2"/>
  <c r="BH381" i="2"/>
  <c r="BG381" i="2"/>
  <c r="BF381" i="2"/>
  <c r="T381" i="2"/>
  <c r="R381" i="2"/>
  <c r="P381" i="2"/>
  <c r="BI376" i="2"/>
  <c r="BH376" i="2"/>
  <c r="BG376" i="2"/>
  <c r="BF376" i="2"/>
  <c r="T376" i="2"/>
  <c r="R376" i="2"/>
  <c r="P376" i="2"/>
  <c r="BI372" i="2"/>
  <c r="BH372" i="2"/>
  <c r="BG372" i="2"/>
  <c r="BF372" i="2"/>
  <c r="T372" i="2"/>
  <c r="R372" i="2"/>
  <c r="P372" i="2"/>
  <c r="BI368" i="2"/>
  <c r="BH368" i="2"/>
  <c r="BG368" i="2"/>
  <c r="BF368" i="2"/>
  <c r="T368" i="2"/>
  <c r="R368" i="2"/>
  <c r="P368" i="2"/>
  <c r="BI359" i="2"/>
  <c r="BH359" i="2"/>
  <c r="BG359" i="2"/>
  <c r="BF359" i="2"/>
  <c r="T359" i="2"/>
  <c r="R359" i="2"/>
  <c r="P359" i="2"/>
  <c r="BI349" i="2"/>
  <c r="BH349" i="2"/>
  <c r="BG349" i="2"/>
  <c r="BF349" i="2"/>
  <c r="T349" i="2"/>
  <c r="R349" i="2"/>
  <c r="P349" i="2"/>
  <c r="BI339" i="2"/>
  <c r="BH339" i="2"/>
  <c r="BG339" i="2"/>
  <c r="BF339" i="2"/>
  <c r="T339" i="2"/>
  <c r="R339" i="2"/>
  <c r="P339" i="2"/>
  <c r="BI335" i="2"/>
  <c r="BH335" i="2"/>
  <c r="BG335" i="2"/>
  <c r="BF335" i="2"/>
  <c r="T335" i="2"/>
  <c r="R335" i="2"/>
  <c r="P335" i="2"/>
  <c r="BI326" i="2"/>
  <c r="BH326" i="2"/>
  <c r="BG326" i="2"/>
  <c r="BF326" i="2"/>
  <c r="T326" i="2"/>
  <c r="R326" i="2"/>
  <c r="P326" i="2"/>
  <c r="BI322" i="2"/>
  <c r="BH322" i="2"/>
  <c r="BG322" i="2"/>
  <c r="BF322" i="2"/>
  <c r="T322" i="2"/>
  <c r="R322" i="2"/>
  <c r="P322" i="2"/>
  <c r="BI308" i="2"/>
  <c r="BH308" i="2"/>
  <c r="BG308" i="2"/>
  <c r="BF308" i="2"/>
  <c r="T308" i="2"/>
  <c r="R308" i="2"/>
  <c r="P308" i="2"/>
  <c r="BI305" i="2"/>
  <c r="BH305" i="2"/>
  <c r="BG305" i="2"/>
  <c r="BF305" i="2"/>
  <c r="T305" i="2"/>
  <c r="R305" i="2"/>
  <c r="P305" i="2"/>
  <c r="BI302" i="2"/>
  <c r="BH302" i="2"/>
  <c r="BG302" i="2"/>
  <c r="BF302" i="2"/>
  <c r="T302" i="2"/>
  <c r="R302" i="2"/>
  <c r="P302" i="2"/>
  <c r="BI299" i="2"/>
  <c r="BH299" i="2"/>
  <c r="BG299" i="2"/>
  <c r="BF299" i="2"/>
  <c r="T299" i="2"/>
  <c r="R299" i="2"/>
  <c r="P299" i="2"/>
  <c r="BI294" i="2"/>
  <c r="BH294" i="2"/>
  <c r="BG294" i="2"/>
  <c r="BF294" i="2"/>
  <c r="T294" i="2"/>
  <c r="R294" i="2"/>
  <c r="P294" i="2"/>
  <c r="BI289" i="2"/>
  <c r="BH289" i="2"/>
  <c r="BG289" i="2"/>
  <c r="BF289" i="2"/>
  <c r="T289" i="2"/>
  <c r="R289" i="2"/>
  <c r="P289" i="2"/>
  <c r="BI286" i="2"/>
  <c r="BH286" i="2"/>
  <c r="BG286" i="2"/>
  <c r="BF286" i="2"/>
  <c r="T286" i="2"/>
  <c r="R286" i="2"/>
  <c r="P286" i="2"/>
  <c r="BI283" i="2"/>
  <c r="BH283" i="2"/>
  <c r="BG283" i="2"/>
  <c r="BF283" i="2"/>
  <c r="T283" i="2"/>
  <c r="R283" i="2"/>
  <c r="P283" i="2"/>
  <c r="BI273" i="2"/>
  <c r="BH273" i="2"/>
  <c r="BG273" i="2"/>
  <c r="BF273" i="2"/>
  <c r="T273" i="2"/>
  <c r="R273" i="2"/>
  <c r="P273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53" i="2"/>
  <c r="BH253" i="2"/>
  <c r="BG253" i="2"/>
  <c r="BF253" i="2"/>
  <c r="T253" i="2"/>
  <c r="R253" i="2"/>
  <c r="P253" i="2"/>
  <c r="BI244" i="2"/>
  <c r="BH244" i="2"/>
  <c r="BG244" i="2"/>
  <c r="BF244" i="2"/>
  <c r="T244" i="2"/>
  <c r="R244" i="2"/>
  <c r="P244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16" i="2"/>
  <c r="BH216" i="2"/>
  <c r="BG216" i="2"/>
  <c r="BF216" i="2"/>
  <c r="T216" i="2"/>
  <c r="R216" i="2"/>
  <c r="P216" i="2"/>
  <c r="BI211" i="2"/>
  <c r="BH211" i="2"/>
  <c r="BG211" i="2"/>
  <c r="BF211" i="2"/>
  <c r="T211" i="2"/>
  <c r="R211" i="2"/>
  <c r="P211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198" i="2"/>
  <c r="BH198" i="2"/>
  <c r="BG198" i="2"/>
  <c r="BF198" i="2"/>
  <c r="T198" i="2"/>
  <c r="R198" i="2"/>
  <c r="P198" i="2"/>
  <c r="BI186" i="2"/>
  <c r="BH186" i="2"/>
  <c r="BG186" i="2"/>
  <c r="BF186" i="2"/>
  <c r="T186" i="2"/>
  <c r="R186" i="2"/>
  <c r="P186" i="2"/>
  <c r="BI178" i="2"/>
  <c r="BH178" i="2"/>
  <c r="BG178" i="2"/>
  <c r="BF178" i="2"/>
  <c r="T178" i="2"/>
  <c r="R178" i="2"/>
  <c r="P178" i="2"/>
  <c r="BI169" i="2"/>
  <c r="BH169" i="2"/>
  <c r="BG169" i="2"/>
  <c r="BF169" i="2"/>
  <c r="T169" i="2"/>
  <c r="R169" i="2"/>
  <c r="P169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38" i="2"/>
  <c r="BH138" i="2"/>
  <c r="BG138" i="2"/>
  <c r="BF138" i="2"/>
  <c r="T138" i="2"/>
  <c r="R138" i="2"/>
  <c r="P138" i="2"/>
  <c r="BI134" i="2"/>
  <c r="BH134" i="2"/>
  <c r="BG134" i="2"/>
  <c r="BF134" i="2"/>
  <c r="T134" i="2"/>
  <c r="R134" i="2"/>
  <c r="P134" i="2"/>
  <c r="F125" i="2"/>
  <c r="E123" i="2"/>
  <c r="F91" i="2"/>
  <c r="E89" i="2"/>
  <c r="J26" i="2"/>
  <c r="E26" i="2"/>
  <c r="J94" i="2" s="1"/>
  <c r="J25" i="2"/>
  <c r="J23" i="2"/>
  <c r="E23" i="2"/>
  <c r="J127" i="2"/>
  <c r="J22" i="2"/>
  <c r="J20" i="2"/>
  <c r="E20" i="2"/>
  <c r="F94" i="2"/>
  <c r="J19" i="2"/>
  <c r="J17" i="2"/>
  <c r="E17" i="2"/>
  <c r="F127" i="2" s="1"/>
  <c r="J16" i="2"/>
  <c r="J14" i="2"/>
  <c r="J125" i="2" s="1"/>
  <c r="E7" i="2"/>
  <c r="E119" i="2" s="1"/>
  <c r="L90" i="1"/>
  <c r="AM90" i="1"/>
  <c r="AM89" i="1"/>
  <c r="L89" i="1"/>
  <c r="AM87" i="1"/>
  <c r="L87" i="1"/>
  <c r="L85" i="1"/>
  <c r="L84" i="1"/>
  <c r="J522" i="2"/>
  <c r="J413" i="2"/>
  <c r="J532" i="2"/>
  <c r="J286" i="2"/>
  <c r="J580" i="2"/>
  <c r="J519" i="2"/>
  <c r="BK468" i="2"/>
  <c r="J216" i="2"/>
  <c r="BK492" i="2"/>
  <c r="BK289" i="2"/>
  <c r="BK593" i="3"/>
  <c r="J494" i="3"/>
  <c r="J219" i="3"/>
  <c r="J355" i="3"/>
  <c r="J585" i="3"/>
  <c r="J227" i="3"/>
  <c r="J160" i="3"/>
  <c r="BK513" i="3"/>
  <c r="BK344" i="3"/>
  <c r="BK237" i="3"/>
  <c r="BK494" i="3"/>
  <c r="BK486" i="3"/>
  <c r="BK428" i="3"/>
  <c r="J307" i="3"/>
  <c r="J164" i="4"/>
  <c r="J180" i="4"/>
  <c r="J129" i="4"/>
  <c r="J151" i="4"/>
  <c r="J206" i="4"/>
  <c r="J247" i="4"/>
  <c r="J194" i="4"/>
  <c r="BK243" i="4"/>
  <c r="J214" i="4"/>
  <c r="BK151" i="4"/>
  <c r="J166" i="5"/>
  <c r="J133" i="5"/>
  <c r="J145" i="5"/>
  <c r="BK158" i="5"/>
  <c r="J127" i="5"/>
  <c r="BK133" i="5"/>
  <c r="J186" i="5"/>
  <c r="BK155" i="5"/>
  <c r="J155" i="5"/>
  <c r="J190" i="5"/>
  <c r="BK127" i="5"/>
  <c r="BK119" i="6"/>
  <c r="J120" i="6"/>
  <c r="J126" i="7"/>
  <c r="BK121" i="7"/>
  <c r="J121" i="7"/>
  <c r="BK126" i="7"/>
  <c r="BK122" i="7"/>
  <c r="J531" i="2"/>
  <c r="BK425" i="2"/>
  <c r="BK546" i="2"/>
  <c r="J359" i="2"/>
  <c r="BK202" i="2"/>
  <c r="BK532" i="2"/>
  <c r="J469" i="2"/>
  <c r="J412" i="2"/>
  <c r="BK163" i="2"/>
  <c r="J567" i="2"/>
  <c r="BK487" i="2"/>
  <c r="J565" i="2"/>
  <c r="BK449" i="2"/>
  <c r="J474" i="3"/>
  <c r="J260" i="3"/>
  <c r="J397" i="3"/>
  <c r="J153" i="3"/>
  <c r="J583" i="3"/>
  <c r="BK551" i="3"/>
  <c r="BK469" i="3"/>
  <c r="BK315" i="3"/>
  <c r="BK532" i="3"/>
  <c r="BK194" i="3"/>
  <c r="J144" i="3"/>
  <c r="J519" i="3"/>
  <c r="J417" i="3"/>
  <c r="BK260" i="3"/>
  <c r="BK504" i="3"/>
  <c r="J298" i="3"/>
  <c r="BK414" i="3"/>
  <c r="BK220" i="3"/>
  <c r="BK247" i="4"/>
  <c r="J173" i="4"/>
  <c r="BK174" i="4"/>
  <c r="J225" i="4"/>
  <c r="BK177" i="4"/>
  <c r="BK183" i="4"/>
  <c r="J183" i="4"/>
  <c r="BK230" i="4"/>
  <c r="BK158" i="4"/>
  <c r="BK173" i="4"/>
  <c r="BK208" i="5"/>
  <c r="BK176" i="5"/>
  <c r="BK190" i="5"/>
  <c r="BK504" i="2"/>
  <c r="J417" i="2"/>
  <c r="J598" i="2"/>
  <c r="J550" i="2"/>
  <c r="BK475" i="2"/>
  <c r="J368" i="2"/>
  <c r="BK147" i="2"/>
  <c r="J468" i="2"/>
  <c r="BK294" i="2"/>
  <c r="J601" i="3"/>
  <c r="BK526" i="3"/>
  <c r="BK287" i="3"/>
  <c r="BK570" i="3"/>
  <c r="J286" i="3"/>
  <c r="BK175" i="3"/>
  <c r="BK620" i="3"/>
  <c r="J557" i="3"/>
  <c r="J445" i="3"/>
  <c r="J319" i="3"/>
  <c r="BK601" i="3"/>
  <c r="BK538" i="3"/>
  <c r="J310" i="3"/>
  <c r="J237" i="3"/>
  <c r="J504" i="3"/>
  <c r="J464" i="3"/>
  <c r="BK393" i="3"/>
  <c r="BK578" i="3"/>
  <c r="BK365" i="3"/>
  <c r="J276" i="3"/>
  <c r="BK210" i="3"/>
  <c r="J393" i="3"/>
  <c r="BK163" i="3"/>
  <c r="J147" i="3"/>
  <c r="J558" i="3"/>
  <c r="BK541" i="3"/>
  <c r="BK491" i="3"/>
  <c r="J328" i="3"/>
  <c r="J610" i="3"/>
  <c r="BK450" i="3"/>
  <c r="BK351" i="3"/>
  <c r="J163" i="3"/>
  <c r="BK523" i="3"/>
  <c r="J301" i="3"/>
  <c r="BK200" i="3"/>
  <c r="J493" i="3"/>
  <c r="BK301" i="3"/>
  <c r="J469" i="3"/>
  <c r="BK375" i="3"/>
  <c r="BK132" i="4"/>
  <c r="BK221" i="4"/>
  <c r="BK142" i="4"/>
  <c r="J135" i="4"/>
  <c r="BK235" i="4"/>
  <c r="BK172" i="4"/>
  <c r="BK225" i="4"/>
  <c r="J221" i="4"/>
  <c r="BK251" i="4"/>
  <c r="J190" i="4"/>
  <c r="J177" i="4"/>
  <c r="J212" i="5"/>
  <c r="J208" i="5"/>
  <c r="BK204" i="5"/>
  <c r="J180" i="5"/>
  <c r="BK499" i="2"/>
  <c r="J289" i="2"/>
  <c r="BK432" i="2"/>
  <c r="BK273" i="2"/>
  <c r="BK565" i="2"/>
  <c r="BK421" i="2"/>
  <c r="J198" i="2"/>
  <c r="BK543" i="2"/>
  <c r="BK263" i="2"/>
  <c r="BK443" i="2"/>
  <c r="BK509" i="2"/>
  <c r="BK497" i="2"/>
  <c r="BK322" i="2"/>
  <c r="BK160" i="2"/>
  <c r="BK599" i="2"/>
  <c r="BK567" i="2"/>
  <c r="J551" i="2"/>
  <c r="BK469" i="2"/>
  <c r="BK376" i="2"/>
  <c r="BK144" i="2"/>
  <c r="BK412" i="2"/>
  <c r="J305" i="2"/>
  <c r="J602" i="3"/>
  <c r="BK388" i="3"/>
  <c r="BK624" i="3"/>
  <c r="J593" i="3"/>
  <c r="BK347" i="3"/>
  <c r="BK191" i="3"/>
  <c r="BK147" i="3"/>
  <c r="J565" i="3"/>
  <c r="BK529" i="3"/>
  <c r="BK267" i="3"/>
  <c r="J584" i="3"/>
  <c r="J478" i="3"/>
  <c r="BK286" i="3"/>
  <c r="J499" i="3"/>
  <c r="J266" i="3"/>
  <c r="BK552" i="3"/>
  <c r="BK304" i="3"/>
  <c r="J479" i="3"/>
  <c r="BK417" i="3"/>
  <c r="BK323" i="3"/>
  <c r="BK180" i="4"/>
  <c r="BK238" i="4"/>
  <c r="BK135" i="4"/>
  <c r="BK129" i="4"/>
  <c r="BK214" i="4"/>
  <c r="J234" i="4"/>
  <c r="BK217" i="4"/>
  <c r="J235" i="4"/>
  <c r="BK206" i="4"/>
  <c r="BK215" i="5"/>
  <c r="J215" i="5"/>
  <c r="BK152" i="5"/>
  <c r="J183" i="5"/>
  <c r="BK537" i="2"/>
  <c r="J391" i="2"/>
  <c r="BK513" i="2"/>
  <c r="BK216" i="2"/>
  <c r="J540" i="2"/>
  <c r="J509" i="2"/>
  <c r="BK413" i="2"/>
  <c r="BK326" i="2"/>
  <c r="J528" i="2"/>
  <c r="BK463" i="2"/>
  <c r="BK533" i="2"/>
  <c r="J144" i="2"/>
  <c r="J492" i="2"/>
  <c r="BK470" i="2"/>
  <c r="J299" i="2"/>
  <c r="J138" i="2"/>
  <c r="J599" i="2"/>
  <c r="J556" i="2"/>
  <c r="J508" i="2"/>
  <c r="J421" i="2"/>
  <c r="J302" i="2"/>
  <c r="J253" i="2"/>
  <c r="J349" i="2"/>
  <c r="BK198" i="2"/>
  <c r="J544" i="3"/>
  <c r="BK621" i="3"/>
  <c r="J383" i="3"/>
  <c r="BK172" i="5"/>
  <c r="BK568" i="2"/>
  <c r="BK426" i="2"/>
  <c r="J335" i="2"/>
  <c r="BK505" i="2"/>
  <c r="BK464" i="2"/>
  <c r="BK417" i="2"/>
  <c r="J294" i="2"/>
  <c r="J485" i="2"/>
  <c r="J339" i="2"/>
  <c r="BK244" i="2"/>
  <c r="BK484" i="2"/>
  <c r="BK420" i="2"/>
  <c r="BK178" i="2"/>
  <c r="J211" i="2"/>
  <c r="BK368" i="2"/>
  <c r="BK283" i="2"/>
  <c r="BK585" i="3"/>
  <c r="J508" i="3"/>
  <c r="BK227" i="3"/>
  <c r="BK610" i="3"/>
  <c r="BK464" i="3"/>
  <c r="BK243" i="3"/>
  <c r="J605" i="3"/>
  <c r="BK522" i="3"/>
  <c r="J304" i="3"/>
  <c r="BK565" i="3"/>
  <c r="J516" i="3"/>
  <c r="J365" i="3"/>
  <c r="J142" i="4"/>
  <c r="BK598" i="2"/>
  <c r="J505" i="2"/>
  <c r="J376" i="2"/>
  <c r="BK522" i="2"/>
  <c r="J479" i="2"/>
  <c r="J449" i="2"/>
  <c r="J244" i="2"/>
  <c r="BK418" i="2"/>
  <c r="J163" i="2"/>
  <c r="J602" i="2"/>
  <c r="BK456" i="2"/>
  <c r="J308" i="2"/>
  <c r="BK299" i="2"/>
  <c r="J464" i="2"/>
  <c r="BK308" i="2"/>
  <c r="J621" i="3"/>
  <c r="BK380" i="3"/>
  <c r="J620" i="3"/>
  <c r="BK547" i="3"/>
  <c r="BK463" i="3"/>
  <c r="J245" i="3"/>
  <c r="J172" i="3"/>
  <c r="BK569" i="3"/>
  <c r="J538" i="3"/>
  <c r="J422" i="3"/>
  <c r="BK219" i="3"/>
  <c r="J480" i="3"/>
  <c r="J197" i="3"/>
  <c r="BK430" i="3"/>
  <c r="BK355" i="3"/>
  <c r="BK597" i="3"/>
  <c r="BK490" i="3"/>
  <c r="BK370" i="3"/>
  <c r="BK255" i="3"/>
  <c r="BK562" i="3"/>
  <c r="BK166" i="3"/>
  <c r="BK138" i="3"/>
  <c r="J578" i="3"/>
  <c r="BK544" i="3"/>
  <c r="BK485" i="3"/>
  <c r="J323" i="3"/>
  <c r="BK605" i="3"/>
  <c r="J436" i="3"/>
  <c r="BK251" i="3"/>
  <c r="J169" i="3"/>
  <c r="J138" i="3"/>
  <c r="J490" i="3"/>
  <c r="J267" i="3"/>
  <c r="J526" i="3"/>
  <c r="BK478" i="3"/>
  <c r="BK431" i="3"/>
  <c r="J388" i="3"/>
  <c r="BK198" i="4"/>
  <c r="J158" i="4"/>
  <c r="J168" i="4"/>
  <c r="J217" i="4"/>
  <c r="J154" i="4"/>
  <c r="J186" i="4"/>
  <c r="BK168" i="4"/>
  <c r="J148" i="4"/>
  <c r="BK163" i="4"/>
  <c r="BK209" i="5"/>
  <c r="BK162" i="5"/>
  <c r="BK194" i="5"/>
  <c r="BK186" i="5"/>
  <c r="BK205" i="2"/>
  <c r="J537" i="2"/>
  <c r="BK485" i="2"/>
  <c r="J386" i="2"/>
  <c r="J263" i="2"/>
  <c r="J134" i="2"/>
  <c r="J497" i="2"/>
  <c r="BK571" i="2"/>
  <c r="BK407" i="2"/>
  <c r="J513" i="2"/>
  <c r="BK480" i="2"/>
  <c r="J432" i="2"/>
  <c r="J186" i="2"/>
  <c r="BK486" i="2"/>
  <c r="BK381" i="2"/>
  <c r="J283" i="2"/>
  <c r="J486" i="2"/>
  <c r="J200" i="3"/>
  <c r="J134" i="3"/>
  <c r="BK553" i="3"/>
  <c r="BK436" i="3"/>
  <c r="BK232" i="3"/>
  <c r="J562" i="3"/>
  <c r="J427" i="3"/>
  <c r="J244" i="3"/>
  <c r="BK481" i="3"/>
  <c r="BK245" i="3"/>
  <c r="J541" i="3"/>
  <c r="J429" i="3"/>
  <c r="BK298" i="3"/>
  <c r="J232" i="3"/>
  <c r="J473" i="3"/>
  <c r="BK144" i="3"/>
  <c r="J566" i="3"/>
  <c r="J495" i="3"/>
  <c r="BK383" i="3"/>
  <c r="BK615" i="3"/>
  <c r="BK499" i="3"/>
  <c r="J347" i="3"/>
  <c r="BK172" i="3"/>
  <c r="J552" i="3"/>
  <c r="BK495" i="3"/>
  <c r="J293" i="3"/>
  <c r="BK516" i="3"/>
  <c r="BK479" i="3"/>
  <c r="BK435" i="3"/>
  <c r="J315" i="3"/>
  <c r="BK148" i="4"/>
  <c r="BK211" i="4"/>
  <c r="BK164" i="4"/>
  <c r="J211" i="4"/>
  <c r="J238" i="4"/>
  <c r="BK126" i="4"/>
  <c r="J174" i="4"/>
  <c r="J158" i="5"/>
  <c r="J138" i="5"/>
  <c r="BK145" i="5"/>
  <c r="J152" i="5"/>
  <c r="BK121" i="6"/>
  <c r="J119" i="6"/>
  <c r="J127" i="7"/>
  <c r="J123" i="7"/>
  <c r="J122" i="7"/>
  <c r="BK125" i="7"/>
  <c r="J555" i="2"/>
  <c r="J504" i="2"/>
  <c r="BK550" i="2"/>
  <c r="J425" i="2"/>
  <c r="BK226" i="2"/>
  <c r="J568" i="2"/>
  <c r="J533" i="2"/>
  <c r="J470" i="2"/>
  <c r="J407" i="2"/>
  <c r="J205" i="2"/>
  <c r="J525" i="2"/>
  <c r="BK474" i="2"/>
  <c r="J516" i="2"/>
  <c r="BK372" i="2"/>
  <c r="BK508" i="2"/>
  <c r="J420" i="2"/>
  <c r="J372" i="2"/>
  <c r="J227" i="2"/>
  <c r="J480" i="2"/>
  <c r="BK186" i="2"/>
  <c r="BK602" i="2"/>
  <c r="BK589" i="2"/>
  <c r="BK555" i="2"/>
  <c r="J496" i="2"/>
  <c r="J426" i="2"/>
  <c r="BK227" i="2"/>
  <c r="J273" i="2"/>
  <c r="J178" i="2"/>
  <c r="BK211" i="2"/>
  <c r="BK561" i="3"/>
  <c r="J370" i="3"/>
  <c r="J615" i="3"/>
  <c r="J574" i="3"/>
  <c r="BK493" i="3"/>
  <c r="J360" i="3"/>
  <c r="BK266" i="3"/>
  <c r="J188" i="3"/>
  <c r="BK150" i="3"/>
  <c r="BK566" i="3"/>
  <c r="J220" i="3"/>
  <c r="BK456" i="3"/>
  <c r="J333" i="3"/>
  <c r="BK160" i="3"/>
  <c r="J141" i="3"/>
  <c r="BK584" i="3"/>
  <c r="J481" i="3"/>
  <c r="BK397" i="3"/>
  <c r="J248" i="4"/>
  <c r="BK242" i="4"/>
  <c r="J163" i="4"/>
  <c r="J162" i="4"/>
  <c r="J230" i="4"/>
  <c r="BK190" i="4"/>
  <c r="J242" i="4"/>
  <c r="J145" i="4"/>
  <c r="J132" i="4"/>
  <c r="BK234" i="4"/>
  <c r="BK145" i="4"/>
  <c r="BK194" i="4"/>
  <c r="BK218" i="5"/>
  <c r="J194" i="5"/>
  <c r="J218" i="5"/>
  <c r="BK525" i="2"/>
  <c r="BK419" i="2"/>
  <c r="BK531" i="2"/>
  <c r="BK335" i="2"/>
  <c r="J589" i="2"/>
  <c r="J546" i="2"/>
  <c r="BK498" i="2"/>
  <c r="J443" i="2"/>
  <c r="BK359" i="2"/>
  <c r="J147" i="2"/>
  <c r="BK516" i="2"/>
  <c r="BK580" i="2"/>
  <c r="J543" i="2"/>
  <c r="BK302" i="2"/>
  <c r="J498" i="2"/>
  <c r="J456" i="2"/>
  <c r="J419" i="2"/>
  <c r="J160" i="2"/>
  <c r="BK455" i="2"/>
  <c r="BK305" i="2"/>
  <c r="BK479" i="2"/>
  <c r="BK386" i="2"/>
  <c r="J262" i="2"/>
  <c r="BK169" i="2"/>
  <c r="BK138" i="2"/>
  <c r="J169" i="2"/>
  <c r="BK583" i="3"/>
  <c r="J375" i="3"/>
  <c r="J624" i="3"/>
  <c r="J533" i="3"/>
  <c r="J401" i="3"/>
  <c r="BK244" i="3"/>
  <c r="BK169" i="3"/>
  <c r="J570" i="3"/>
  <c r="J463" i="3"/>
  <c r="J351" i="3"/>
  <c r="BK197" i="3"/>
  <c r="J431" i="3"/>
  <c r="BK281" i="3"/>
  <c r="J203" i="3"/>
  <c r="J468" i="3"/>
  <c r="BK429" i="3"/>
  <c r="BK242" i="3"/>
  <c r="J547" i="3"/>
  <c r="J430" i="3"/>
  <c r="BK360" i="3"/>
  <c r="J243" i="3"/>
  <c r="J569" i="3"/>
  <c r="BK188" i="3"/>
  <c r="BK134" i="3"/>
  <c r="J553" i="3"/>
  <c r="J522" i="3"/>
  <c r="BK474" i="3"/>
  <c r="BK319" i="3"/>
  <c r="BK410" i="3"/>
  <c r="J191" i="3"/>
  <c r="BK141" i="3"/>
  <c r="BK508" i="3"/>
  <c r="J410" i="3"/>
  <c r="J561" i="3"/>
  <c r="J492" i="3"/>
  <c r="J491" i="3"/>
  <c r="J456" i="3"/>
  <c r="BK405" i="3"/>
  <c r="J255" i="3"/>
  <c r="J209" i="5"/>
  <c r="J199" i="5"/>
  <c r="BK183" i="5"/>
  <c r="BK540" i="2"/>
  <c r="J491" i="2"/>
  <c r="BK556" i="2"/>
  <c r="BK519" i="2"/>
  <c r="BK253" i="2"/>
  <c r="J571" i="2"/>
  <c r="BK528" i="2"/>
  <c r="J487" i="2"/>
  <c r="J418" i="2"/>
  <c r="BK339" i="2"/>
  <c r="AS95" i="1"/>
  <c r="J484" i="2"/>
  <c r="BK551" i="2"/>
  <c r="BK391" i="2"/>
  <c r="BK286" i="2"/>
  <c r="J499" i="2"/>
  <c r="J474" i="2"/>
  <c r="J381" i="2"/>
  <c r="BK349" i="2"/>
  <c r="BK496" i="2"/>
  <c r="J475" i="2"/>
  <c r="BK262" i="2"/>
  <c r="BK491" i="2"/>
  <c r="J455" i="2"/>
  <c r="J322" i="2"/>
  <c r="J202" i="2"/>
  <c r="J226" i="2"/>
  <c r="J463" i="2"/>
  <c r="J326" i="2"/>
  <c r="BK134" i="2"/>
  <c r="BK574" i="3"/>
  <c r="J523" i="3"/>
  <c r="J281" i="3"/>
  <c r="BK602" i="3"/>
  <c r="BK480" i="3"/>
  <c r="BK328" i="3"/>
  <c r="J213" i="3"/>
  <c r="J166" i="3"/>
  <c r="J589" i="3"/>
  <c r="J551" i="3"/>
  <c r="BK427" i="3"/>
  <c r="J251" i="3"/>
  <c r="J597" i="3"/>
  <c r="BK558" i="3"/>
  <c r="J344" i="3"/>
  <c r="BK307" i="3"/>
  <c r="J210" i="3"/>
  <c r="BK492" i="3"/>
  <c r="BK445" i="3"/>
  <c r="BK401" i="3"/>
  <c r="J194" i="3"/>
  <c r="BK533" i="3"/>
  <c r="BK473" i="3"/>
  <c r="J414" i="3"/>
  <c r="J287" i="3"/>
  <c r="J242" i="3"/>
  <c r="BK203" i="3"/>
  <c r="J405" i="3"/>
  <c r="BK310" i="3"/>
  <c r="J150" i="3"/>
  <c r="BK589" i="3"/>
  <c r="BK557" i="3"/>
  <c r="J532" i="3"/>
  <c r="J486" i="3"/>
  <c r="J450" i="3"/>
  <c r="BK519" i="3"/>
  <c r="J435" i="3"/>
  <c r="J175" i="3"/>
  <c r="BK153" i="3"/>
  <c r="J529" i="3"/>
  <c r="J428" i="3"/>
  <c r="BK333" i="3"/>
  <c r="BK213" i="3"/>
  <c r="J513" i="3"/>
  <c r="J485" i="3"/>
  <c r="BK293" i="3"/>
  <c r="BK468" i="3"/>
  <c r="BK422" i="3"/>
  <c r="J380" i="3"/>
  <c r="BK276" i="3"/>
  <c r="J251" i="4"/>
  <c r="J202" i="4"/>
  <c r="BK154" i="4"/>
  <c r="J126" i="4"/>
  <c r="J243" i="4"/>
  <c r="J198" i="4"/>
  <c r="BK162" i="4"/>
  <c r="BK202" i="4"/>
  <c r="BK186" i="4"/>
  <c r="BK248" i="4"/>
  <c r="J172" i="4"/>
  <c r="J148" i="5"/>
  <c r="J144" i="5"/>
  <c r="BK138" i="5"/>
  <c r="J176" i="5"/>
  <c r="BK144" i="5"/>
  <c r="BK180" i="5"/>
  <c r="BK148" i="5"/>
  <c r="J139" i="5"/>
  <c r="J204" i="5"/>
  <c r="BK199" i="5"/>
  <c r="BK166" i="5"/>
  <c r="J162" i="5"/>
  <c r="J172" i="5"/>
  <c r="BK212" i="5"/>
  <c r="BK139" i="5"/>
  <c r="BK120" i="6"/>
  <c r="J121" i="6"/>
  <c r="J124" i="7"/>
  <c r="J125" i="7"/>
  <c r="BK124" i="7"/>
  <c r="BK127" i="7"/>
  <c r="BK123" i="7"/>
  <c r="BK133" i="2" l="1"/>
  <c r="J133" i="2" s="1"/>
  <c r="J100" i="2" s="1"/>
  <c r="T325" i="2"/>
  <c r="T406" i="2"/>
  <c r="T570" i="2"/>
  <c r="T569" i="2"/>
  <c r="R133" i="3"/>
  <c r="P400" i="3"/>
  <c r="BK416" i="3"/>
  <c r="J416" i="3"/>
  <c r="J103" i="3"/>
  <c r="BK604" i="3"/>
  <c r="J604" i="3" s="1"/>
  <c r="J107" i="3" s="1"/>
  <c r="BK220" i="4"/>
  <c r="J220" i="4"/>
  <c r="J99" i="4"/>
  <c r="T462" i="2"/>
  <c r="P133" i="3"/>
  <c r="BK400" i="3"/>
  <c r="J400" i="3"/>
  <c r="J102" i="3"/>
  <c r="R416" i="3"/>
  <c r="T604" i="3"/>
  <c r="T603" i="3" s="1"/>
  <c r="R125" i="4"/>
  <c r="R246" i="4"/>
  <c r="P462" i="2"/>
  <c r="T566" i="2"/>
  <c r="T133" i="3"/>
  <c r="BK125" i="4"/>
  <c r="J125" i="4" s="1"/>
  <c r="J98" i="4" s="1"/>
  <c r="R171" i="5"/>
  <c r="P207" i="5"/>
  <c r="R325" i="2"/>
  <c r="R132" i="2" s="1"/>
  <c r="R131" i="2" s="1"/>
  <c r="R375" i="2"/>
  <c r="T455" i="3"/>
  <c r="P125" i="4"/>
  <c r="R220" i="4"/>
  <c r="P246" i="4"/>
  <c r="T126" i="5"/>
  <c r="T198" i="5"/>
  <c r="T133" i="2"/>
  <c r="P375" i="2"/>
  <c r="BK133" i="3"/>
  <c r="J133" i="3"/>
  <c r="J100" i="3"/>
  <c r="R354" i="3"/>
  <c r="R400" i="3"/>
  <c r="T400" i="3"/>
  <c r="P604" i="3"/>
  <c r="P603" i="3"/>
  <c r="T229" i="4"/>
  <c r="BK207" i="5"/>
  <c r="J207" i="5"/>
  <c r="J102" i="5"/>
  <c r="BK462" i="2"/>
  <c r="J462" i="2"/>
  <c r="J104" i="2"/>
  <c r="R566" i="2"/>
  <c r="P455" i="3"/>
  <c r="P600" i="3"/>
  <c r="P229" i="4"/>
  <c r="R126" i="5"/>
  <c r="R207" i="5"/>
  <c r="R462" i="2"/>
  <c r="P566" i="2"/>
  <c r="BK455" i="3"/>
  <c r="J455" i="3" s="1"/>
  <c r="J104" i="3" s="1"/>
  <c r="R600" i="3"/>
  <c r="BK229" i="4"/>
  <c r="J229" i="4" s="1"/>
  <c r="J100" i="4" s="1"/>
  <c r="T171" i="5"/>
  <c r="T207" i="5"/>
  <c r="R118" i="6"/>
  <c r="R117" i="6"/>
  <c r="P325" i="2"/>
  <c r="R406" i="2"/>
  <c r="BK566" i="2"/>
  <c r="J566" i="2"/>
  <c r="J105" i="2"/>
  <c r="T354" i="3"/>
  <c r="T416" i="3"/>
  <c r="BK600" i="3"/>
  <c r="J600" i="3"/>
  <c r="J105" i="3"/>
  <c r="P220" i="4"/>
  <c r="BK246" i="4"/>
  <c r="J246" i="4"/>
  <c r="J101" i="4"/>
  <c r="P126" i="5"/>
  <c r="BK198" i="5"/>
  <c r="J198" i="5"/>
  <c r="J101" i="5"/>
  <c r="P211" i="5"/>
  <c r="P210" i="5" s="1"/>
  <c r="T118" i="6"/>
  <c r="T117" i="6"/>
  <c r="P354" i="3"/>
  <c r="P416" i="3"/>
  <c r="R604" i="3"/>
  <c r="R603" i="3"/>
  <c r="BK171" i="5"/>
  <c r="J171" i="5"/>
  <c r="J100" i="5"/>
  <c r="P198" i="5"/>
  <c r="T211" i="5"/>
  <c r="T210" i="5" s="1"/>
  <c r="P118" i="6"/>
  <c r="P117" i="6"/>
  <c r="AU100" i="1"/>
  <c r="R133" i="2"/>
  <c r="BK406" i="2"/>
  <c r="J406" i="2"/>
  <c r="J103" i="2"/>
  <c r="BK570" i="2"/>
  <c r="J570" i="2" s="1"/>
  <c r="J107" i="2" s="1"/>
  <c r="R455" i="3"/>
  <c r="T600" i="3"/>
  <c r="T220" i="4"/>
  <c r="T246" i="4"/>
  <c r="BK325" i="2"/>
  <c r="BK132" i="2" s="1"/>
  <c r="J132" i="2" s="1"/>
  <c r="J99" i="2" s="1"/>
  <c r="J325" i="2"/>
  <c r="J101" i="2" s="1"/>
  <c r="P406" i="2"/>
  <c r="P570" i="2"/>
  <c r="P569" i="2"/>
  <c r="P131" i="2" s="1"/>
  <c r="AU96" i="1" s="1"/>
  <c r="R229" i="4"/>
  <c r="P171" i="5"/>
  <c r="R198" i="5"/>
  <c r="R211" i="5"/>
  <c r="R210" i="5"/>
  <c r="BK118" i="6"/>
  <c r="BK117" i="6"/>
  <c r="J117" i="6"/>
  <c r="J30" i="6" s="1"/>
  <c r="P133" i="2"/>
  <c r="P132" i="2"/>
  <c r="BK375" i="2"/>
  <c r="J375" i="2"/>
  <c r="J102" i="2"/>
  <c r="T375" i="2"/>
  <c r="R570" i="2"/>
  <c r="R569" i="2"/>
  <c r="BK354" i="3"/>
  <c r="BK132" i="3" s="1"/>
  <c r="J132" i="3" s="1"/>
  <c r="J99" i="3" s="1"/>
  <c r="T125" i="4"/>
  <c r="T124" i="4"/>
  <c r="T123" i="4" s="1"/>
  <c r="BK126" i="5"/>
  <c r="J126" i="5"/>
  <c r="J98" i="5"/>
  <c r="BK211" i="5"/>
  <c r="J211" i="5"/>
  <c r="J104" i="5"/>
  <c r="BK120" i="7"/>
  <c r="J120" i="7" s="1"/>
  <c r="J98" i="7" s="1"/>
  <c r="P120" i="7"/>
  <c r="P119" i="7"/>
  <c r="P118" i="7" s="1"/>
  <c r="AU101" i="1" s="1"/>
  <c r="R120" i="7"/>
  <c r="R119" i="7"/>
  <c r="R118" i="7"/>
  <c r="T120" i="7"/>
  <c r="T119" i="7"/>
  <c r="T118" i="7"/>
  <c r="BK601" i="2"/>
  <c r="J601" i="2"/>
  <c r="J109" i="2"/>
  <c r="BK165" i="5"/>
  <c r="J165" i="5" s="1"/>
  <c r="J99" i="5" s="1"/>
  <c r="BK623" i="3"/>
  <c r="J623" i="3"/>
  <c r="J109" i="3"/>
  <c r="BK250" i="4"/>
  <c r="J250" i="4"/>
  <c r="J103" i="4"/>
  <c r="F92" i="7"/>
  <c r="J91" i="7"/>
  <c r="E85" i="7"/>
  <c r="J89" i="7"/>
  <c r="J115" i="7"/>
  <c r="BE122" i="7"/>
  <c r="BE124" i="7"/>
  <c r="F91" i="7"/>
  <c r="BE123" i="7"/>
  <c r="BE126" i="7"/>
  <c r="BE121" i="7"/>
  <c r="BE125" i="7"/>
  <c r="BE127" i="7"/>
  <c r="E85" i="6"/>
  <c r="BK210" i="5"/>
  <c r="J210" i="5" s="1"/>
  <c r="J103" i="5" s="1"/>
  <c r="J89" i="6"/>
  <c r="J92" i="6"/>
  <c r="F114" i="6"/>
  <c r="F113" i="6"/>
  <c r="BE119" i="6"/>
  <c r="J113" i="6"/>
  <c r="BE120" i="6"/>
  <c r="BE121" i="6"/>
  <c r="BE145" i="5"/>
  <c r="BE148" i="5"/>
  <c r="BE166" i="5"/>
  <c r="BE199" i="5"/>
  <c r="BE215" i="5"/>
  <c r="BE190" i="5"/>
  <c r="F92" i="5"/>
  <c r="J121" i="5"/>
  <c r="BE186" i="5"/>
  <c r="BE194" i="5"/>
  <c r="BK249" i="4"/>
  <c r="J249" i="4"/>
  <c r="J102" i="4"/>
  <c r="E85" i="5"/>
  <c r="BE127" i="5"/>
  <c r="BE144" i="5"/>
  <c r="J91" i="5"/>
  <c r="F120" i="5"/>
  <c r="BE133" i="5"/>
  <c r="BE183" i="5"/>
  <c r="BE208" i="5"/>
  <c r="J118" i="5"/>
  <c r="BE138" i="5"/>
  <c r="BE139" i="5"/>
  <c r="BE152" i="5"/>
  <c r="BE155" i="5"/>
  <c r="BE158" i="5"/>
  <c r="BE162" i="5"/>
  <c r="BE172" i="5"/>
  <c r="BE212" i="5"/>
  <c r="BE180" i="5"/>
  <c r="BE204" i="5"/>
  <c r="BE218" i="5"/>
  <c r="BE176" i="5"/>
  <c r="BE209" i="5"/>
  <c r="BE154" i="4"/>
  <c r="BE168" i="4"/>
  <c r="BE183" i="4"/>
  <c r="BE190" i="4"/>
  <c r="BE214" i="4"/>
  <c r="BE217" i="4"/>
  <c r="BE225" i="4"/>
  <c r="BK603" i="3"/>
  <c r="J603" i="3"/>
  <c r="J106" i="3" s="1"/>
  <c r="J89" i="4"/>
  <c r="J119" i="4"/>
  <c r="BE145" i="4"/>
  <c r="F92" i="4"/>
  <c r="F119" i="4"/>
  <c r="BE135" i="4"/>
  <c r="BE142" i="4"/>
  <c r="BE174" i="4"/>
  <c r="BE177" i="4"/>
  <c r="BE235" i="4"/>
  <c r="BE248" i="4"/>
  <c r="BE251" i="4"/>
  <c r="BE126" i="4"/>
  <c r="BE198" i="4"/>
  <c r="E113" i="4"/>
  <c r="BE206" i="4"/>
  <c r="BE211" i="4"/>
  <c r="BE230" i="4"/>
  <c r="BE243" i="4"/>
  <c r="BK622" i="3"/>
  <c r="J622" i="3"/>
  <c r="J108" i="3"/>
  <c r="BE158" i="4"/>
  <c r="BE164" i="4"/>
  <c r="BE180" i="4"/>
  <c r="BE186" i="4"/>
  <c r="BE221" i="4"/>
  <c r="BE238" i="4"/>
  <c r="BE242" i="4"/>
  <c r="BE247" i="4"/>
  <c r="BE173" i="4"/>
  <c r="J92" i="4"/>
  <c r="BE132" i="4"/>
  <c r="BE148" i="4"/>
  <c r="BE151" i="4"/>
  <c r="BE172" i="4"/>
  <c r="BE194" i="4"/>
  <c r="BE234" i="4"/>
  <c r="BE129" i="4"/>
  <c r="BE162" i="4"/>
  <c r="BE163" i="4"/>
  <c r="BE202" i="4"/>
  <c r="BE203" i="3"/>
  <c r="BE267" i="3"/>
  <c r="BE286" i="3"/>
  <c r="BE293" i="3"/>
  <c r="BE328" i="3"/>
  <c r="BE333" i="3"/>
  <c r="BE344" i="3"/>
  <c r="BE383" i="3"/>
  <c r="BE474" i="3"/>
  <c r="BE494" i="3"/>
  <c r="BE456" i="3"/>
  <c r="BE468" i="3"/>
  <c r="BE469" i="3"/>
  <c r="BE551" i="3"/>
  <c r="BE315" i="3"/>
  <c r="BE319" i="3"/>
  <c r="BE355" i="3"/>
  <c r="BE429" i="3"/>
  <c r="BE557" i="3"/>
  <c r="BE561" i="3"/>
  <c r="BE565" i="3"/>
  <c r="BE570" i="3"/>
  <c r="E85" i="3"/>
  <c r="J93" i="3"/>
  <c r="J125" i="3"/>
  <c r="F128" i="3"/>
  <c r="BE138" i="3"/>
  <c r="BE153" i="3"/>
  <c r="BE169" i="3"/>
  <c r="BE197" i="3"/>
  <c r="BE243" i="3"/>
  <c r="BE245" i="3"/>
  <c r="BE260" i="3"/>
  <c r="BE480" i="3"/>
  <c r="BE523" i="3"/>
  <c r="BE597" i="3"/>
  <c r="BE414" i="3"/>
  <c r="BE422" i="3"/>
  <c r="BE431" i="3"/>
  <c r="BE473" i="3"/>
  <c r="BE492" i="3"/>
  <c r="BE499" i="3"/>
  <c r="BE508" i="3"/>
  <c r="BE538" i="3"/>
  <c r="BE602" i="3"/>
  <c r="BE605" i="3"/>
  <c r="BE610" i="3"/>
  <c r="F93" i="3"/>
  <c r="J94" i="3"/>
  <c r="BE134" i="3"/>
  <c r="BE141" i="3"/>
  <c r="BE147" i="3"/>
  <c r="BE160" i="3"/>
  <c r="BE163" i="3"/>
  <c r="BE172" i="3"/>
  <c r="BE175" i="3"/>
  <c r="BE347" i="3"/>
  <c r="BE370" i="3"/>
  <c r="BE380" i="3"/>
  <c r="BE388" i="3"/>
  <c r="BE430" i="3"/>
  <c r="BE436" i="3"/>
  <c r="BE445" i="3"/>
  <c r="BE450" i="3"/>
  <c r="BE578" i="3"/>
  <c r="BE244" i="3"/>
  <c r="BE307" i="3"/>
  <c r="BE310" i="3"/>
  <c r="BE417" i="3"/>
  <c r="BE435" i="3"/>
  <c r="BE463" i="3"/>
  <c r="BE464" i="3"/>
  <c r="BE481" i="3"/>
  <c r="BE485" i="3"/>
  <c r="BE493" i="3"/>
  <c r="BE566" i="3"/>
  <c r="BE213" i="3"/>
  <c r="BE232" i="3"/>
  <c r="BE255" i="3"/>
  <c r="BE397" i="3"/>
  <c r="BE427" i="3"/>
  <c r="BE479" i="3"/>
  <c r="BE495" i="3"/>
  <c r="BE584" i="3"/>
  <c r="BE220" i="3"/>
  <c r="BE227" i="3"/>
  <c r="BE242" i="3"/>
  <c r="BE251" i="3"/>
  <c r="BE266" i="3"/>
  <c r="BE276" i="3"/>
  <c r="BE298" i="3"/>
  <c r="BE304" i="3"/>
  <c r="BE323" i="3"/>
  <c r="BE360" i="3"/>
  <c r="BE401" i="3"/>
  <c r="BE405" i="3"/>
  <c r="BE428" i="3"/>
  <c r="BE486" i="3"/>
  <c r="BE490" i="3"/>
  <c r="BE526" i="3"/>
  <c r="BE529" i="3"/>
  <c r="BE553" i="3"/>
  <c r="BE569" i="3"/>
  <c r="BE574" i="3"/>
  <c r="BE589" i="3"/>
  <c r="BE593" i="3"/>
  <c r="BE194" i="3"/>
  <c r="BE237" i="3"/>
  <c r="BE287" i="3"/>
  <c r="BE365" i="3"/>
  <c r="BE410" i="3"/>
  <c r="BE504" i="3"/>
  <c r="BE519" i="3"/>
  <c r="BE558" i="3"/>
  <c r="BE583" i="3"/>
  <c r="BE585" i="3"/>
  <c r="BE615" i="3"/>
  <c r="BE144" i="3"/>
  <c r="BE150" i="3"/>
  <c r="BE166" i="3"/>
  <c r="BE188" i="3"/>
  <c r="BE191" i="3"/>
  <c r="BE210" i="3"/>
  <c r="BE219" i="3"/>
  <c r="BE281" i="3"/>
  <c r="BE301" i="3"/>
  <c r="BE375" i="3"/>
  <c r="BE478" i="3"/>
  <c r="BE491" i="3"/>
  <c r="BE544" i="3"/>
  <c r="BE552" i="3"/>
  <c r="BE562" i="3"/>
  <c r="BE601" i="3"/>
  <c r="BE620" i="3"/>
  <c r="BE621" i="3"/>
  <c r="BE624" i="3"/>
  <c r="BE200" i="3"/>
  <c r="BE351" i="3"/>
  <c r="BE393" i="3"/>
  <c r="BE513" i="3"/>
  <c r="BE516" i="3"/>
  <c r="BE522" i="3"/>
  <c r="BE532" i="3"/>
  <c r="BE533" i="3"/>
  <c r="BE541" i="3"/>
  <c r="BE547" i="3"/>
  <c r="J91" i="2"/>
  <c r="BE138" i="2"/>
  <c r="BE202" i="2"/>
  <c r="BE286" i="2"/>
  <c r="BE456" i="2"/>
  <c r="F128" i="2"/>
  <c r="BE144" i="2"/>
  <c r="BE227" i="2"/>
  <c r="BE262" i="2"/>
  <c r="BE391" i="2"/>
  <c r="BE198" i="2"/>
  <c r="BE205" i="2"/>
  <c r="BE211" i="2"/>
  <c r="BE449" i="2"/>
  <c r="E85" i="2"/>
  <c r="F93" i="2"/>
  <c r="J128" i="2"/>
  <c r="BE283" i="2"/>
  <c r="BE289" i="2"/>
  <c r="BE302" i="2"/>
  <c r="BE305" i="2"/>
  <c r="BE160" i="2"/>
  <c r="BE163" i="2"/>
  <c r="BE216" i="2"/>
  <c r="BE226" i="2"/>
  <c r="BE407" i="2"/>
  <c r="BE419" i="2"/>
  <c r="BE469" i="2"/>
  <c r="BE474" i="2"/>
  <c r="BE485" i="2"/>
  <c r="BE487" i="2"/>
  <c r="BE492" i="2"/>
  <c r="BE522" i="2"/>
  <c r="BE532" i="2"/>
  <c r="BE546" i="2"/>
  <c r="BE598" i="2"/>
  <c r="BE599" i="2"/>
  <c r="BE602" i="2"/>
  <c r="BE253" i="2"/>
  <c r="BE376" i="2"/>
  <c r="BE412" i="2"/>
  <c r="BE420" i="2"/>
  <c r="BE432" i="2"/>
  <c r="BE484" i="2"/>
  <c r="BE505" i="2"/>
  <c r="J93" i="2"/>
  <c r="BE169" i="2"/>
  <c r="BE308" i="2"/>
  <c r="BE335" i="2"/>
  <c r="BE339" i="2"/>
  <c r="BE359" i="2"/>
  <c r="BE413" i="2"/>
  <c r="BE418" i="2"/>
  <c r="BE421" i="2"/>
  <c r="BE425" i="2"/>
  <c r="BE426" i="2"/>
  <c r="BE455" i="2"/>
  <c r="BE463" i="2"/>
  <c r="BE468" i="2"/>
  <c r="BE470" i="2"/>
  <c r="BE475" i="2"/>
  <c r="BE491" i="2"/>
  <c r="BE504" i="2"/>
  <c r="BE519" i="2"/>
  <c r="BE525" i="2"/>
  <c r="BE178" i="2"/>
  <c r="BE273" i="2"/>
  <c r="BE322" i="2"/>
  <c r="BE349" i="2"/>
  <c r="BE386" i="2"/>
  <c r="BE556" i="2"/>
  <c r="BE568" i="2"/>
  <c r="BE134" i="2"/>
  <c r="BE244" i="2"/>
  <c r="BE479" i="2"/>
  <c r="BE480" i="2"/>
  <c r="BE508" i="2"/>
  <c r="BE509" i="2"/>
  <c r="BE513" i="2"/>
  <c r="BE531" i="2"/>
  <c r="BE537" i="2"/>
  <c r="BE540" i="2"/>
  <c r="BE294" i="2"/>
  <c r="BE299" i="2"/>
  <c r="BE464" i="2"/>
  <c r="BE486" i="2"/>
  <c r="BE516" i="2"/>
  <c r="BE543" i="2"/>
  <c r="BE550" i="2"/>
  <c r="BE580" i="2"/>
  <c r="BE589" i="2"/>
  <c r="BE147" i="2"/>
  <c r="BE186" i="2"/>
  <c r="BE263" i="2"/>
  <c r="BE326" i="2"/>
  <c r="BE368" i="2"/>
  <c r="BE381" i="2"/>
  <c r="BE496" i="2"/>
  <c r="BE497" i="2"/>
  <c r="BE498" i="2"/>
  <c r="BE499" i="2"/>
  <c r="BE528" i="2"/>
  <c r="BE533" i="2"/>
  <c r="BE551" i="2"/>
  <c r="BE555" i="2"/>
  <c r="BE565" i="2"/>
  <c r="BE372" i="2"/>
  <c r="BE417" i="2"/>
  <c r="BE443" i="2"/>
  <c r="BE567" i="2"/>
  <c r="BE571" i="2"/>
  <c r="F39" i="2"/>
  <c r="BD96" i="1" s="1"/>
  <c r="F36" i="5"/>
  <c r="BC99" i="1"/>
  <c r="F34" i="4"/>
  <c r="BA98" i="1"/>
  <c r="F36" i="4"/>
  <c r="BC98" i="1"/>
  <c r="F35" i="4"/>
  <c r="BB98" i="1"/>
  <c r="J34" i="5"/>
  <c r="AW99" i="1" s="1"/>
  <c r="F37" i="6"/>
  <c r="BD100" i="1" s="1"/>
  <c r="F36" i="3"/>
  <c r="BA97" i="1" s="1"/>
  <c r="F36" i="7"/>
  <c r="BC101" i="1"/>
  <c r="F37" i="3"/>
  <c r="BB97" i="1"/>
  <c r="J34" i="4"/>
  <c r="AW98" i="1"/>
  <c r="F37" i="4"/>
  <c r="BD98" i="1" s="1"/>
  <c r="F35" i="5"/>
  <c r="BB99" i="1" s="1"/>
  <c r="F34" i="5"/>
  <c r="BA99" i="1"/>
  <c r="F35" i="6"/>
  <c r="BB100" i="1"/>
  <c r="J34" i="7"/>
  <c r="AW101" i="1"/>
  <c r="AS94" i="1"/>
  <c r="F39" i="3"/>
  <c r="BD97" i="1" s="1"/>
  <c r="J36" i="2"/>
  <c r="AW96" i="1" s="1"/>
  <c r="F36" i="6"/>
  <c r="BC100" i="1"/>
  <c r="F35" i="7"/>
  <c r="BB101" i="1"/>
  <c r="F36" i="2"/>
  <c r="BA96" i="1" s="1"/>
  <c r="J34" i="6"/>
  <c r="AW100" i="1"/>
  <c r="F37" i="7"/>
  <c r="BD101" i="1" s="1"/>
  <c r="F38" i="3"/>
  <c r="BC97" i="1" s="1"/>
  <c r="J36" i="3"/>
  <c r="AW97" i="1" s="1"/>
  <c r="F37" i="2"/>
  <c r="BB96" i="1"/>
  <c r="F37" i="5"/>
  <c r="BD99" i="1"/>
  <c r="F38" i="2"/>
  <c r="BC96" i="1"/>
  <c r="F34" i="6"/>
  <c r="BA100" i="1" s="1"/>
  <c r="F34" i="7"/>
  <c r="BA101" i="1" s="1"/>
  <c r="BK125" i="5" l="1"/>
  <c r="J354" i="3"/>
  <c r="J101" i="3" s="1"/>
  <c r="J96" i="6"/>
  <c r="P132" i="3"/>
  <c r="P131" i="3"/>
  <c r="AU97" i="1"/>
  <c r="AU95" i="1" s="1"/>
  <c r="T132" i="2"/>
  <c r="T131" i="2"/>
  <c r="P125" i="5"/>
  <c r="P124" i="5"/>
  <c r="AU99" i="1"/>
  <c r="T132" i="3"/>
  <c r="T131" i="3" s="1"/>
  <c r="R132" i="3"/>
  <c r="R131" i="3"/>
  <c r="R125" i="5"/>
  <c r="R124" i="5"/>
  <c r="T125" i="5"/>
  <c r="T124" i="5"/>
  <c r="R124" i="4"/>
  <c r="R123" i="4"/>
  <c r="BK124" i="4"/>
  <c r="BK123" i="4" s="1"/>
  <c r="J123" i="4" s="1"/>
  <c r="J30" i="4" s="1"/>
  <c r="AG98" i="1" s="1"/>
  <c r="J124" i="4"/>
  <c r="J97" i="4"/>
  <c r="P124" i="4"/>
  <c r="P123" i="4" s="1"/>
  <c r="AU98" i="1" s="1"/>
  <c r="BK600" i="2"/>
  <c r="J600" i="2"/>
  <c r="J108" i="2"/>
  <c r="BK569" i="2"/>
  <c r="BK131" i="2" s="1"/>
  <c r="J131" i="2" s="1"/>
  <c r="J98" i="2" s="1"/>
  <c r="J569" i="2"/>
  <c r="J106" i="2"/>
  <c r="J118" i="6"/>
  <c r="J97" i="6"/>
  <c r="BK119" i="7"/>
  <c r="J119" i="7" s="1"/>
  <c r="J97" i="7" s="1"/>
  <c r="AG100" i="1"/>
  <c r="BK124" i="5"/>
  <c r="J124" i="5"/>
  <c r="J96" i="5"/>
  <c r="J125" i="5"/>
  <c r="J97" i="5"/>
  <c r="BK131" i="3"/>
  <c r="J131" i="3"/>
  <c r="J32" i="3" s="1"/>
  <c r="AG97" i="1" s="1"/>
  <c r="J35" i="2"/>
  <c r="AV96" i="1" s="1"/>
  <c r="AT96" i="1" s="1"/>
  <c r="F35" i="2"/>
  <c r="AZ96" i="1"/>
  <c r="BB95" i="1"/>
  <c r="BA95" i="1"/>
  <c r="AW95" i="1" s="1"/>
  <c r="J35" i="3"/>
  <c r="AV97" i="1" s="1"/>
  <c r="AT97" i="1" s="1"/>
  <c r="BC95" i="1"/>
  <c r="AY95" i="1"/>
  <c r="J33" i="4"/>
  <c r="AV98" i="1"/>
  <c r="AT98" i="1"/>
  <c r="J33" i="5"/>
  <c r="AV99" i="1" s="1"/>
  <c r="AT99" i="1" s="1"/>
  <c r="BD95" i="1"/>
  <c r="F33" i="4"/>
  <c r="AZ98" i="1"/>
  <c r="F33" i="5"/>
  <c r="AZ99" i="1"/>
  <c r="F35" i="3"/>
  <c r="AZ97" i="1"/>
  <c r="F33" i="6"/>
  <c r="AZ100" i="1" s="1"/>
  <c r="F33" i="7"/>
  <c r="AZ101" i="1" s="1"/>
  <c r="J33" i="6"/>
  <c r="AV100" i="1"/>
  <c r="AT100" i="1"/>
  <c r="AN100" i="1"/>
  <c r="J33" i="7"/>
  <c r="AV101" i="1"/>
  <c r="AT101" i="1"/>
  <c r="AU94" i="1" l="1"/>
  <c r="BK118" i="7"/>
  <c r="J118" i="7"/>
  <c r="J96" i="7"/>
  <c r="J39" i="6"/>
  <c r="AN98" i="1"/>
  <c r="J96" i="4"/>
  <c r="AN97" i="1"/>
  <c r="J39" i="4"/>
  <c r="J98" i="3"/>
  <c r="J41" i="3"/>
  <c r="BB94" i="1"/>
  <c r="AX94" i="1" s="1"/>
  <c r="J32" i="2"/>
  <c r="AG96" i="1"/>
  <c r="AG95" i="1"/>
  <c r="J30" i="5"/>
  <c r="AG99" i="1"/>
  <c r="AN99" i="1"/>
  <c r="BC94" i="1"/>
  <c r="AY94" i="1"/>
  <c r="BD94" i="1"/>
  <c r="W33" i="1"/>
  <c r="AX95" i="1"/>
  <c r="BA94" i="1"/>
  <c r="AW94" i="1" s="1"/>
  <c r="AK30" i="1" s="1"/>
  <c r="AZ95" i="1"/>
  <c r="J39" i="5" l="1"/>
  <c r="J41" i="2"/>
  <c r="AN96" i="1"/>
  <c r="AZ94" i="1"/>
  <c r="W29" i="1" s="1"/>
  <c r="J30" i="7"/>
  <c r="AG101" i="1" s="1"/>
  <c r="AG94" i="1" s="1"/>
  <c r="AK26" i="1" s="1"/>
  <c r="AV95" i="1"/>
  <c r="AT95" i="1"/>
  <c r="AN95" i="1"/>
  <c r="W32" i="1"/>
  <c r="W30" i="1"/>
  <c r="W31" i="1"/>
  <c r="J39" i="7" l="1"/>
  <c r="AN101" i="1"/>
  <c r="AV94" i="1"/>
  <c r="AK29" i="1"/>
  <c r="AK35" i="1"/>
  <c r="AT94" i="1" l="1"/>
  <c r="AN94" i="1"/>
</calcChain>
</file>

<file path=xl/sharedStrings.xml><?xml version="1.0" encoding="utf-8"?>
<sst xmlns="http://schemas.openxmlformats.org/spreadsheetml/2006/main" count="13449" uniqueCount="1440">
  <si>
    <t>Export Komplet</t>
  </si>
  <si>
    <t/>
  </si>
  <si>
    <t>2.0</t>
  </si>
  <si>
    <t>ZAMOK</t>
  </si>
  <si>
    <t>False</t>
  </si>
  <si>
    <t>{450d4b7e-15e0-49ae-b04d-9c6435451ee1}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</si>
  <si>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</si>
  <si>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</si>
  <si>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</si>
  <si>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</si>
  <si>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</si>
  <si>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</si>
  <si>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</si>
  <si>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</si>
  <si>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101a_zadani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</si>
  <si>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</si>
  <si>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</si>
  <si>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kanalizace  ul. Albertov a okolí, Praha 2,  II. etapa (1/1/S60/00)</t>
  </si>
  <si>
    <t>KSO:</t>
  </si>
  <si>
    <t>CC-CZ:</t>
  </si>
  <si>
    <t>Místo:</t>
  </si>
  <si>
    <t xml:space="preserve"> </t>
  </si>
  <si>
    <t>Datum:</t>
  </si>
  <si>
    <t>12. 5. 2025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</si>
  <si>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</si>
  <si>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</si>
  <si>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</si>
  <si>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</si>
  <si>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</si>
  <si>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</si>
  <si>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</si>
  <si>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</si>
  <si>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</si>
  <si>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</si>
  <si>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</si>
  <si>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</si>
  <si>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</si>
  <si>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</si>
  <si>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</si>
  <si>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</si>
  <si>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</si>
  <si>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</si>
  <si>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</si>
  <si>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</si>
  <si>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</si>
  <si>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</si>
  <si>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</si>
  <si>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</si>
  <si>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</si>
  <si>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</si>
  <si>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</si>
  <si>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</si>
  <si>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</si>
  <si>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</si>
  <si>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</si>
  <si>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</si>
  <si>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</si>
  <si>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</si>
  <si>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</si>
  <si>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</si>
  <si>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</si>
  <si>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</si>
  <si>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</si>
  <si>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</si>
  <si>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</si>
  <si>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</si>
  <si>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</si>
  <si>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</si>
  <si>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</si>
  <si>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</si>
  <si>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</si>
  <si>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</si>
  <si>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</si>
  <si>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</si>
  <si>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</si>
  <si>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</si>
  <si>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</si>
  <si>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</si>
  <si>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SO 01 Kanalizace</t>
  </si>
  <si>
    <t>STA</t>
  </si>
  <si>
    <t>1</t>
  </si>
  <si>
    <t>{b8f45447-d228-4379-8b35-696888ccd69f}</t>
  </si>
  <si>
    <t>2</t>
  </si>
  <si>
    <t>/</t>
  </si>
  <si>
    <t>01.1</t>
  </si>
  <si>
    <t>SO 01.1 Kanalizace ražená</t>
  </si>
  <si>
    <t>Soupis</t>
  </si>
  <si>
    <t>{fa52f59a-2bb6-4c8a-92a3-ba2c1feba115}</t>
  </si>
  <si>
    <t>01.2</t>
  </si>
  <si>
    <t>SO 01.2 Kanalizace hloubená</t>
  </si>
  <si>
    <t>{91571241-92e3-4051-9e22-3ff22bb664f2}</t>
  </si>
  <si>
    <t>03</t>
  </si>
  <si>
    <t>SO 03 Kanalizační přípojky</t>
  </si>
  <si>
    <t>{9a959f5f-6800-4afc-9ba2-1774c30fc918}</t>
  </si>
  <si>
    <t>06.1</t>
  </si>
  <si>
    <t>SO 06.1 Rušená kanalizace</t>
  </si>
  <si>
    <t>{bf9df9fa-d702-4b15-8668-31287af5d1a9}</t>
  </si>
  <si>
    <t>101</t>
  </si>
  <si>
    <t>VRN</t>
  </si>
  <si>
    <t>VON</t>
  </si>
  <si>
    <t>{8d329f46-7f47-417f-b27b-29717a3ae67a}</t>
  </si>
  <si>
    <t>102</t>
  </si>
  <si>
    <t>ON</t>
  </si>
  <si>
    <t>OST</t>
  </si>
  <si>
    <t>{c77aac8c-d938-4fe2-96ff-26bb16ba1fd6}</t>
  </si>
  <si>
    <t>KRYCÍ LIST SOUPISU PRACÍ</t>
  </si>
  <si>
    <t>Objekt:</t>
  </si>
  <si>
    <t>01 - SO 01 Kanalizace</t>
  </si>
  <si>
    <t>Soupis:</t>
  </si>
  <si>
    <t>01.1 - SO 01.1 Kanalizace ražená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</si>
  <si>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</si>
  <si>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</si>
  <si>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</si>
  <si>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</si>
  <si>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</si>
  <si>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</si>
  <si>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</si>
  <si>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</si>
  <si>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</si>
  <si>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</si>
  <si>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</si>
  <si>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998 - Přesun hmot</t>
  </si>
  <si>
    <t>PSV - Práce a dodávky PSV</t>
  </si>
  <si>
    <t xml:space="preserve">    767 - Konstrukce zámečnické</t>
  </si>
  <si>
    <t>Ostatní -  Ostatní</t>
  </si>
  <si>
    <t xml:space="preserve">    999 -  Skládkovné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</si>
  <si>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</si>
  <si>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</si>
  <si>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</si>
  <si>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</si>
  <si>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</si>
  <si>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</si>
  <si>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</si>
  <si>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</si>
  <si>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</si>
  <si>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</si>
  <si>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</si>
  <si>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</si>
  <si>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</si>
  <si>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</si>
  <si>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</si>
  <si>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</si>
  <si>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</si>
  <si>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</si>
  <si>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113151111</t>
  </si>
  <si>
    <t>Rozebrání zpevněných ploch ze silničních dílců</t>
  </si>
  <si>
    <t>m2</t>
  </si>
  <si>
    <t>4</t>
  </si>
  <si>
    <t>1655602533</t>
  </si>
  <si>
    <t>VV</t>
  </si>
  <si>
    <t>"viz TZ a PD"</t>
  </si>
  <si>
    <t>"T 1 až T12" 1,0*2,0*12*4</t>
  </si>
  <si>
    <t>Součet</t>
  </si>
  <si>
    <t>142174111</t>
  </si>
  <si>
    <t>Ražení štol bez trhaviny l do 200 m průřez přes 1,5 do 4 m2 I stupeň ražnosti mokrá</t>
  </si>
  <si>
    <t>m3</t>
  </si>
  <si>
    <t>569714709</t>
  </si>
  <si>
    <t>"Apolinářská" 3,78*(46,08+42,19+32,05+35,96+37,16+37,7+36,48+15,45)</t>
  </si>
  <si>
    <t>"Ke Karlovu"  3,78*(3,0+48,15+49,5)</t>
  </si>
  <si>
    <t>"I st ražnosti 65%" 1450,462*0,65</t>
  </si>
  <si>
    <t>3</t>
  </si>
  <si>
    <t>142274111</t>
  </si>
  <si>
    <t>Ražení štol bez trhaviny l do 200 m průřez přes 1,5 do 4 m2 II stupeň ražnosti mokrá</t>
  </si>
  <si>
    <t>-1283736354</t>
  </si>
  <si>
    <t>"II st ražnosti 35%" 1450,462*0,35</t>
  </si>
  <si>
    <t>144171111</t>
  </si>
  <si>
    <t>Ražení šachet svislých hl do 15 m I stupeň ražnosti mokrá průřez do 10 m2</t>
  </si>
  <si>
    <t>2068549541</t>
  </si>
  <si>
    <t>"Apolinářská 1 - T 1,2,3, 5,6,7,8,9"</t>
  </si>
  <si>
    <t>7,44*(4,52+6,95+6,62+7,27+6,48+6,57+6,5+6,25)</t>
  </si>
  <si>
    <t>"výklenek pro obsluhu"  (2,92+0,53)*2,15*8</t>
  </si>
  <si>
    <t>"Apolinářská 1 - T 14"</t>
  </si>
  <si>
    <t>6,53*6,76</t>
  </si>
  <si>
    <t>"výklenek pro obsluhu"  (2,92+0,53)*2,15</t>
  </si>
  <si>
    <t>"Ke Karlovu  - T 10, 11, 12"</t>
  </si>
  <si>
    <t>7,44*(5,09+5,04+4,73)</t>
  </si>
  <si>
    <t>"odpočet povrchů" -((8,58*0,56*8)+(7,6*0,56)+(8,58*0,55*3))</t>
  </si>
  <si>
    <t>"I st ražnosti 65%" 545,238*0,65</t>
  </si>
  <si>
    <t>5</t>
  </si>
  <si>
    <t>144271111</t>
  </si>
  <si>
    <t>Ražení šachet svislých hl do 15 m II stupeň ražnosti mokrá průřez do 10 m2</t>
  </si>
  <si>
    <t>-1515055191</t>
  </si>
  <si>
    <t>"II st ražnosti 65%" 545,238*0,35</t>
  </si>
  <si>
    <t>6</t>
  </si>
  <si>
    <t>154073111</t>
  </si>
  <si>
    <t>Pažení výrubu štol trvale ocelové mokrá l do 200 m</t>
  </si>
  <si>
    <t>601127313</t>
  </si>
  <si>
    <t>"Apolinářská" 5,56*(46,08+42,19+32,05+35,96+37,16+37,7+36,48+15,45)</t>
  </si>
  <si>
    <t>"výklenek pro obsluhu"  5,19*2,15*9</t>
  </si>
  <si>
    <t>"Ke Karlovu" 5,56*(3,0+48,15+49,5)</t>
  </si>
  <si>
    <t>7</t>
  </si>
  <si>
    <t>154075423R</t>
  </si>
  <si>
    <t>Pažení výrubu šachty ocelové pažnice ponechané mokrá</t>
  </si>
  <si>
    <t>1956772958</t>
  </si>
  <si>
    <t xml:space="preserve">"viz TZ a PD" </t>
  </si>
  <si>
    <t>11,0*(4,52+6,95+6,62+7,27+6,48+6,57+6,5+6,25)</t>
  </si>
  <si>
    <t>"Apolinářská 1 - T 4"</t>
  </si>
  <si>
    <t>10,25*6,76</t>
  </si>
  <si>
    <t>11,0*(5,09+5,04+4,73)</t>
  </si>
  <si>
    <t>8</t>
  </si>
  <si>
    <t>154076111</t>
  </si>
  <si>
    <t>Nosná konstrukce výstroje štol typová K l do 200 m trvale mokrá</t>
  </si>
  <si>
    <t>kg</t>
  </si>
  <si>
    <t>-394790437</t>
  </si>
  <si>
    <t>"viz Tz a PD"</t>
  </si>
  <si>
    <t>"rámy LB K21, třmenové spoje"</t>
  </si>
  <si>
    <t>"Apolinářská" (104,94+24,89+32,4)*(68+62+48+53+55+56+54+24)</t>
  </si>
  <si>
    <t>"Ke Karlovu" (104,94+24,89+32,4)*(5+71+73)</t>
  </si>
  <si>
    <t>"výklenek pro obsluhu  - 12,14" (104,94+24,3)*8</t>
  </si>
  <si>
    <t>"výklenek pro obsluhu  - 12,14" (104,94+24,3)</t>
  </si>
  <si>
    <t>9</t>
  </si>
  <si>
    <t>154076121</t>
  </si>
  <si>
    <t>Montáž nosné konstrukce výstroje štol netypové l do 200 m trvale mokrá</t>
  </si>
  <si>
    <t>1283528161</t>
  </si>
  <si>
    <t>"U 160, L50/50, pásovina 70/10"</t>
  </si>
  <si>
    <t>"Apolinářská" (35,72+0,75+12,81)*(68+62+48+53+55+56+54+24)</t>
  </si>
  <si>
    <t>"Ke Karlovu" (35,72+0,75+12,81)*(5+71+73)</t>
  </si>
  <si>
    <t>"U 160 - 13"</t>
  </si>
  <si>
    <t>"výklenek pro obsluhu"</t>
  </si>
  <si>
    <t>27,26*9</t>
  </si>
  <si>
    <t>"L 50/50/6 - 15</t>
  </si>
  <si>
    <t xml:space="preserve">"výklenek pro obsluhu" </t>
  </si>
  <si>
    <t>0,75*9</t>
  </si>
  <si>
    <t>10</t>
  </si>
  <si>
    <t>M</t>
  </si>
  <si>
    <t>13010822</t>
  </si>
  <si>
    <t>ocel profilová jakost S235JR (11 375) průřez U (UPN) 160</t>
  </si>
  <si>
    <t>t</t>
  </si>
  <si>
    <t>-1047805423</t>
  </si>
  <si>
    <t>"U 160" 35,72*(420+149)*0,001</t>
  </si>
  <si>
    <t>"U 160" 27,26*9*0,001</t>
  </si>
  <si>
    <t>11</t>
  </si>
  <si>
    <t>13010260</t>
  </si>
  <si>
    <t>tyč ocelová plochá jakost S235JR (11 375) 70x10mm</t>
  </si>
  <si>
    <t>1198576744</t>
  </si>
  <si>
    <t>"pásovina 70/10" 12,81*(420+149)*0,001</t>
  </si>
  <si>
    <t>13010422</t>
  </si>
  <si>
    <t>úhelník ocelový rovnostranný jakost S235JR (11 375) 50x50x6mm</t>
  </si>
  <si>
    <t>757677770</t>
  </si>
  <si>
    <t>"L50x50x6" 0,75*(420+149)*0,001</t>
  </si>
  <si>
    <t>0,75*9*0,001</t>
  </si>
  <si>
    <t>13</t>
  </si>
  <si>
    <t>1563777316</t>
  </si>
  <si>
    <t>27,26*9*0,001</t>
  </si>
  <si>
    <t>14</t>
  </si>
  <si>
    <t>154077241</t>
  </si>
  <si>
    <t>Konstrukce výstroje šachet typová K dočasně mokrá montáž</t>
  </si>
  <si>
    <t>-617119939</t>
  </si>
  <si>
    <t>"důlní výztuž, třmenové spoje - 3,4,5,7"</t>
  </si>
  <si>
    <t>(196,7+65,33+81,1+460,43)*(7+11+10+11+10+10+10+10)</t>
  </si>
  <si>
    <t>(171,83+62,22+81,0+315,25)*10</t>
  </si>
  <si>
    <t>(196,7+65,33+81,1+290,36)*(8+8+7)</t>
  </si>
  <si>
    <t>15</t>
  </si>
  <si>
    <t>154077242</t>
  </si>
  <si>
    <t>Konstrukce výstroje šachet typová K dočasně mokrá demontáž</t>
  </si>
  <si>
    <t>1071873072</t>
  </si>
  <si>
    <t>16</t>
  </si>
  <si>
    <t>154077341</t>
  </si>
  <si>
    <t>Konstrukce výstroje šachet netypová dočasně mokrá montáž</t>
  </si>
  <si>
    <t>-1790577651</t>
  </si>
  <si>
    <t>"ohlubňové rámy I 220"</t>
  </si>
  <si>
    <t>(248,8+167,94)*8</t>
  </si>
  <si>
    <t>(248,8+144,62)</t>
  </si>
  <si>
    <t>(248,8+167,94)*3</t>
  </si>
  <si>
    <t>"závěsy, rozpínky (pásovina 70/10)"</t>
  </si>
  <si>
    <t>(25,61+19,43)*79</t>
  </si>
  <si>
    <t>(25,61+19,43)*10</t>
  </si>
  <si>
    <t>25,61*23</t>
  </si>
  <si>
    <t>17</t>
  </si>
  <si>
    <t>13010724</t>
  </si>
  <si>
    <t>ocel profilová jakost S235JR (11 375) průřez I (IPN) 220</t>
  </si>
  <si>
    <t>-914761107</t>
  </si>
  <si>
    <t>"ohlubňové rámy I 220 5x obratovost"</t>
  </si>
  <si>
    <t>(248,8+167,94)*8*0,001</t>
  </si>
  <si>
    <t>(248,8+144,62)*0,001</t>
  </si>
  <si>
    <t>(248,8+167,94)*3*0,001</t>
  </si>
  <si>
    <t>18</t>
  </si>
  <si>
    <t>172008835</t>
  </si>
  <si>
    <t>(25,61+19,43)*79*0,001</t>
  </si>
  <si>
    <t>(25,61+19,43)*10*0,001</t>
  </si>
  <si>
    <t>25,61*23*0,001</t>
  </si>
  <si>
    <t>19</t>
  </si>
  <si>
    <t>154077342</t>
  </si>
  <si>
    <t>Konstrukce výstroje šachet netypová dočasně mokrá demontáž</t>
  </si>
  <si>
    <t>-1868191638</t>
  </si>
  <si>
    <t>20</t>
  </si>
  <si>
    <t>15407R001</t>
  </si>
  <si>
    <t>Žebřík s ochraným košem - dodávka, montáž a demontáž</t>
  </si>
  <si>
    <t>m</t>
  </si>
  <si>
    <t>1827952271</t>
  </si>
  <si>
    <t>"3x obratovost"</t>
  </si>
  <si>
    <t>(5,52+7,95+7,62+8,27+7,48+7,57+7,5+7,25)</t>
  </si>
  <si>
    <t>7,76</t>
  </si>
  <si>
    <t>(6,09+6,04+5,73)</t>
  </si>
  <si>
    <t>154903111</t>
  </si>
  <si>
    <t>Řezání válcovaných profilů na skládce</t>
  </si>
  <si>
    <t>kus</t>
  </si>
  <si>
    <t>-1510944294</t>
  </si>
  <si>
    <t>"štola"</t>
  </si>
  <si>
    <t xml:space="preserve"> 3*(68+62+48+53+55+56+54+24+5+71+73)</t>
  </si>
  <si>
    <t>1*(68+62+48+53+55+56+54+24+5+71+73)</t>
  </si>
  <si>
    <t>"šachty"</t>
  </si>
  <si>
    <t>"důlní výztuž" (2*23)+(2*79)+(2*10)</t>
  </si>
  <si>
    <t>"ohlubňové rámy I 220" (4*12)</t>
  </si>
  <si>
    <t>22</t>
  </si>
  <si>
    <t>161152111</t>
  </si>
  <si>
    <t>Svislé přemístění rubaniny v hoře z hloubky do 15 m</t>
  </si>
  <si>
    <t>1016377013</t>
  </si>
  <si>
    <t>"štoly" (1450,462*0,65*1,4)+(1450,462*0,35*1,5)</t>
  </si>
  <si>
    <t>23</t>
  </si>
  <si>
    <t>162351103A</t>
  </si>
  <si>
    <t>Vodorovné přemístění  výkopku/sypaniny z horniny třídy těžitelnosti I skupiny 1 až 3 na mezideponii</t>
  </si>
  <si>
    <t>-1886281047</t>
  </si>
  <si>
    <t>"zásyp  štěrkopískem" 200,334</t>
  </si>
  <si>
    <t>24</t>
  </si>
  <si>
    <t>162751117A</t>
  </si>
  <si>
    <t>Vodorovné přemístění  výkopku/sypaniny z horniny třídy těžitelnosti I skupiny 1 až 3 na skládku</t>
  </si>
  <si>
    <t>64263739</t>
  </si>
  <si>
    <t>"přebytečný výkopek na skládku"</t>
  </si>
  <si>
    <t>"šachty" 545,238*0,65*1,28</t>
  </si>
  <si>
    <t>"štoly" 1452,462*0,65*1,5</t>
  </si>
  <si>
    <t>26</t>
  </si>
  <si>
    <t>162751137A</t>
  </si>
  <si>
    <t>Vodorovné přemístění  výkopku/sypaniny z horniny třídy těžitelnosti II skupiny 4 a 5 na skládku</t>
  </si>
  <si>
    <t>1323058440</t>
  </si>
  <si>
    <t>"šachty" 545,238*0,35*1,2</t>
  </si>
  <si>
    <t>"štoly" 1452,462*0,35*1,4</t>
  </si>
  <si>
    <t>28</t>
  </si>
  <si>
    <t>163333521</t>
  </si>
  <si>
    <t>Vodorovné přemístění rubaniny v hoře do 200 m mokrá</t>
  </si>
  <si>
    <t>1962235798</t>
  </si>
  <si>
    <t>"štoly" 1452,462</t>
  </si>
  <si>
    <t>29</t>
  </si>
  <si>
    <t>167151111</t>
  </si>
  <si>
    <t>Nakládání výkopku z hornin třídy těžitelnosti I skupiny 1 až 3 přes 100 m3</t>
  </si>
  <si>
    <t>221584197</t>
  </si>
  <si>
    <t>"zásyp  štěrkopískem" 232,051</t>
  </si>
  <si>
    <t>30</t>
  </si>
  <si>
    <t>171251201</t>
  </si>
  <si>
    <t>Uložení sypaniny na skládky nebo meziskládky</t>
  </si>
  <si>
    <t>399275937</t>
  </si>
  <si>
    <t>31</t>
  </si>
  <si>
    <t>174151101</t>
  </si>
  <si>
    <t>Zásyp jam, šachet rýh nebo kolem objektů sypaninou se zhutněním</t>
  </si>
  <si>
    <t>2104617853</t>
  </si>
  <si>
    <t>"hloubení šachet" 545,238</t>
  </si>
  <si>
    <t xml:space="preserve">"odpočet vytlačená kubatura" </t>
  </si>
  <si>
    <t>"těžní šachty"</t>
  </si>
  <si>
    <t>-((7,44*8)*2,75)</t>
  </si>
  <si>
    <t>"výklenek pro obsluhu" -((3,45*8)*2,15)</t>
  </si>
  <si>
    <t>-(6,53*2,75)</t>
  </si>
  <si>
    <t>"výklenek pro obsluhu" -((3,45*2,15))</t>
  </si>
  <si>
    <t>-(7,44*3*1,0)</t>
  </si>
  <si>
    <t>"šachty" -(1,21*35,1)</t>
  </si>
  <si>
    <t>32</t>
  </si>
  <si>
    <t>58337344</t>
  </si>
  <si>
    <t>štěrkopísek frakce 0/32</t>
  </si>
  <si>
    <t>-1121858322</t>
  </si>
  <si>
    <t>232,051*1,67*1,23</t>
  </si>
  <si>
    <t>Zakládání</t>
  </si>
  <si>
    <t>33</t>
  </si>
  <si>
    <t>216901112</t>
  </si>
  <si>
    <t>Očištění líce ploch výrubu, pažení nebo obezdívky l do 200 m I stupeň ražnosti</t>
  </si>
  <si>
    <t>897216026</t>
  </si>
  <si>
    <t>"výklenek pro obsluhu"  5,19*2,15*8</t>
  </si>
  <si>
    <t>"výklenek pro obsluhu"  5,19*2,15</t>
  </si>
  <si>
    <t>"I st ražnosti 65%" 2233,91*0,65</t>
  </si>
  <si>
    <t>34</t>
  </si>
  <si>
    <t>216901113</t>
  </si>
  <si>
    <t>Očištění líce ploch výrubu, pažení nebo obezdívky l do 200 m II stupeň ražnosti</t>
  </si>
  <si>
    <t>-678753452</t>
  </si>
  <si>
    <t>"II st ražnosti 35%" 2133,483*0,35</t>
  </si>
  <si>
    <t>35</t>
  </si>
  <si>
    <t>216902111</t>
  </si>
  <si>
    <t>Očištění nezapaženého dna štol</t>
  </si>
  <si>
    <t>1011716537</t>
  </si>
  <si>
    <t>"ve štole"</t>
  </si>
  <si>
    <t>"Apolinářská" 2,06*(46,08+42,19+32,05+35,96+37,16+37,7+36,48+15,45)</t>
  </si>
  <si>
    <t>"Ke Karlovu" 2,06*(3,0+48,15+49,5)</t>
  </si>
  <si>
    <t>"výklenek pro obsluhu"  3,45*8</t>
  </si>
  <si>
    <t>"výklenek pro obsluhu" 3,45</t>
  </si>
  <si>
    <t>36</t>
  </si>
  <si>
    <t>216905111</t>
  </si>
  <si>
    <t>Očištění lícních ploch šachet</t>
  </si>
  <si>
    <t>-1280327135</t>
  </si>
  <si>
    <t>37</t>
  </si>
  <si>
    <t>216906111</t>
  </si>
  <si>
    <t>Očištění nezapaženého dna šachet</t>
  </si>
  <si>
    <t>85727234</t>
  </si>
  <si>
    <t>6,53*8</t>
  </si>
  <si>
    <t>6,53</t>
  </si>
  <si>
    <t>7,54*3</t>
  </si>
  <si>
    <t>38</t>
  </si>
  <si>
    <t>291211111</t>
  </si>
  <si>
    <t>Zřízení plochy ze silničních panelů do lože tl 50 mm z kameniva</t>
  </si>
  <si>
    <t>256491868</t>
  </si>
  <si>
    <t>39</t>
  </si>
  <si>
    <t>59381136</t>
  </si>
  <si>
    <t>panel silniční 2,00x1,00x0,15m</t>
  </si>
  <si>
    <t>1091735153</t>
  </si>
  <si>
    <t>"5x obrátkovost"12*4</t>
  </si>
  <si>
    <t>Svislé a kompletní konstrukce</t>
  </si>
  <si>
    <t>40</t>
  </si>
  <si>
    <t>3599012R1</t>
  </si>
  <si>
    <t>Monitoring stoky jakékoli výšky na nové kanalizaci</t>
  </si>
  <si>
    <t>1932411435</t>
  </si>
  <si>
    <t>"DN 300" 268,54</t>
  </si>
  <si>
    <t>"DN 500" 104,65</t>
  </si>
  <si>
    <t>41</t>
  </si>
  <si>
    <t>360342214</t>
  </si>
  <si>
    <t>Zajištění výrubu l do 200 m mokro betonem tl přes 100 do 200 mm s výztuží</t>
  </si>
  <si>
    <t>740395416</t>
  </si>
  <si>
    <t>"Apolinářská" 1,6*2*(46,08+42,19+32,05+35,96+37,16+37,7+36,48+15,45)</t>
  </si>
  <si>
    <t>"Ke Karlovu" 1,6*2*(3,0+48,15+49,5)</t>
  </si>
  <si>
    <t>42</t>
  </si>
  <si>
    <t>360366112</t>
  </si>
  <si>
    <t>Výztuž stříkaného betonu svařovanou sítí l do 200 m mokrá</t>
  </si>
  <si>
    <t>65508257</t>
  </si>
  <si>
    <t>43</t>
  </si>
  <si>
    <t>369317312</t>
  </si>
  <si>
    <t>Výplň štoly v hor mokré z cementopopílkové suspenze za rubem nosné obezdívky délky do 200 m</t>
  </si>
  <si>
    <t>-2058096661</t>
  </si>
  <si>
    <t>"ražba"</t>
  </si>
  <si>
    <t>"Ke Karlovu" ((1,25*0,7)-0,114)*100,65</t>
  </si>
  <si>
    <t>"Apolinářská 1" (((1,25*0,3)-0,04)*46,08)+((3,78-0,675)*237,08)</t>
  </si>
  <si>
    <t>Mezisoučet</t>
  </si>
  <si>
    <t>((8,58*8)*2,5)-((1,5*1,5*0,95*8)+(3,14*0,62*0,62*1,55*8))</t>
  </si>
  <si>
    <t>"výklenek pro obsluhu"  (3,45*8)*2,0</t>
  </si>
  <si>
    <t>(7,7*2,5)-((1,5*1,5*0,95*8)+(3,14*0,62*0,62*1,55*8))</t>
  </si>
  <si>
    <t>"výklenek pro obsluhu" 3,45*2,0</t>
  </si>
  <si>
    <t>Vodorovné konstrukce</t>
  </si>
  <si>
    <t>44</t>
  </si>
  <si>
    <t>452111111</t>
  </si>
  <si>
    <t>Osazení betonových pražců otevřený výkop pl do 25000 mm2</t>
  </si>
  <si>
    <t>678601253</t>
  </si>
  <si>
    <t>"Apolinářská 1" 95</t>
  </si>
  <si>
    <t>45</t>
  </si>
  <si>
    <t>59211R01</t>
  </si>
  <si>
    <t>pražec betonový pod potrubí DN 300</t>
  </si>
  <si>
    <t>-1816203996</t>
  </si>
  <si>
    <t>46</t>
  </si>
  <si>
    <t>452112112</t>
  </si>
  <si>
    <t>Osazení betonových prstenců nebo rámů v do 100 mm pod poklopy a mříže</t>
  </si>
  <si>
    <t>822967675</t>
  </si>
  <si>
    <t>"Š 25, 29, 41 až 43, 45 až 50" 2+4+2+6</t>
  </si>
  <si>
    <t>47</t>
  </si>
  <si>
    <t>59224184</t>
  </si>
  <si>
    <t>prstenec šachtový vyrovnávací betonový 625x120x40mm</t>
  </si>
  <si>
    <t>-549143174</t>
  </si>
  <si>
    <t>48</t>
  </si>
  <si>
    <t>59224185</t>
  </si>
  <si>
    <t>prstenec šachtový vyrovnávací betonový 625x120x60mm</t>
  </si>
  <si>
    <t>-1571819940</t>
  </si>
  <si>
    <t>49</t>
  </si>
  <si>
    <t>59224176</t>
  </si>
  <si>
    <t>prstenec šachtový vyrovnávací betonový 625x120x80mm</t>
  </si>
  <si>
    <t>-579591081</t>
  </si>
  <si>
    <t>50</t>
  </si>
  <si>
    <t>59224187</t>
  </si>
  <si>
    <t>prstenec šachtový vyrovnávací betonový 625x120x100mm</t>
  </si>
  <si>
    <t>1670765201</t>
  </si>
  <si>
    <t>51</t>
  </si>
  <si>
    <t>452112122</t>
  </si>
  <si>
    <t>Osazení betonových prstenců nebo rámů v přes 100 do 200 mm pod poklopy a mříže</t>
  </si>
  <si>
    <t>230513787</t>
  </si>
  <si>
    <t>"Š 25, 29, 41 až 43, 45 až 50" 1</t>
  </si>
  <si>
    <t>52</t>
  </si>
  <si>
    <t>59224188</t>
  </si>
  <si>
    <t>prstenec šachtový vyrovnávací betonový 625x120x120mm</t>
  </si>
  <si>
    <t>-210302214</t>
  </si>
  <si>
    <t>53</t>
  </si>
  <si>
    <t>452273151</t>
  </si>
  <si>
    <t>Podkladní pilířky nebo bloky z cihel vápenopískových kyselinovzdorných</t>
  </si>
  <si>
    <t>-1644676291</t>
  </si>
  <si>
    <t>"Ke Karlovu" 0,6*0,45*0,75*40</t>
  </si>
  <si>
    <t>"Apolinářská 1" 0,6*0,45*0,65*18</t>
  </si>
  <si>
    <t>54</t>
  </si>
  <si>
    <t>452311141</t>
  </si>
  <si>
    <t>Podkladní desky z betonu prostého bez zvýšených nároků na prostředí tř. C 16/20 otevřený výkop</t>
  </si>
  <si>
    <t>-399805877</t>
  </si>
  <si>
    <t>(7,44*8)*(0,15+0,1)</t>
  </si>
  <si>
    <t>"výklenek pro obsluhu"  (2,92*8)*0,15</t>
  </si>
  <si>
    <t>6,53*(0,15+0,1)</t>
  </si>
  <si>
    <t>"výklenek pro obsluhu" 2,92*0,15</t>
  </si>
  <si>
    <t>7,44*3*(0,15+0,85)</t>
  </si>
  <si>
    <t>55</t>
  </si>
  <si>
    <t>452321141</t>
  </si>
  <si>
    <t>Podkladní desky ze ŽB bez zvýšených nároků na prostředí tř. C 16/20 otevřený výkop</t>
  </si>
  <si>
    <t>630255036</t>
  </si>
  <si>
    <t>"Ke Karlovu" 2,06*0,1*100,65</t>
  </si>
  <si>
    <t>"Apolinářská 1" 2,06*0,1*283,06</t>
  </si>
  <si>
    <t>56</t>
  </si>
  <si>
    <t>452321192</t>
  </si>
  <si>
    <t>Příplatek ke zřizování podkladních desek z ŽB za práce ve štole</t>
  </si>
  <si>
    <t>577378006</t>
  </si>
  <si>
    <t>57</t>
  </si>
  <si>
    <t>452361192</t>
  </si>
  <si>
    <t>Příplatek za práce ve štole při zřizování výztuže podkladních desek nebo bloků nebo pražců</t>
  </si>
  <si>
    <t>419154797</t>
  </si>
  <si>
    <t>58</t>
  </si>
  <si>
    <t>452368211</t>
  </si>
  <si>
    <t>Výztuž podkladních desek nebo bloků nebo pražců otevřený výkop ze svařovaných sítí Kari</t>
  </si>
  <si>
    <t>1255980383</t>
  </si>
  <si>
    <t>"Ke Karlovu" 2,06*100,65*0,00444</t>
  </si>
  <si>
    <t>"Apolinářská 1" 2,06*283,06*0,0044</t>
  </si>
  <si>
    <t>Trubní vedení</t>
  </si>
  <si>
    <t>59</t>
  </si>
  <si>
    <t>831262192</t>
  </si>
  <si>
    <t>Příplatek za práce na potrubí z trub kameninových s integrovaným těsněním ve štole DN od 100 do 300</t>
  </si>
  <si>
    <t>-29144741</t>
  </si>
  <si>
    <t>60</t>
  </si>
  <si>
    <t>831372121</t>
  </si>
  <si>
    <t>Montáž potrubí z trub kameninových hrdlových s integrovaným těsněním výkop sklon do 20 % DN 300</t>
  </si>
  <si>
    <t>2129665118</t>
  </si>
  <si>
    <t>"Apolinářská 1" 302,27-8-25,73</t>
  </si>
  <si>
    <t>61</t>
  </si>
  <si>
    <t>59710707</t>
  </si>
  <si>
    <t>trouba kameninová glazovaná DN 300 dl 2,50m spojovací systém C Třída 240</t>
  </si>
  <si>
    <t>141158521</t>
  </si>
  <si>
    <t>62</t>
  </si>
  <si>
    <t>831382192</t>
  </si>
  <si>
    <t>Příplatek za práce na potrubí z trub kameninových s integrovaným těsněním ve štole DN od 350 do 600</t>
  </si>
  <si>
    <t>1497561007</t>
  </si>
  <si>
    <t>63</t>
  </si>
  <si>
    <t>831422121</t>
  </si>
  <si>
    <t>Montáž potrubí z trub kameninových hrdlových s integrovaným těsněním výkop sklon do 20 % DN 500</t>
  </si>
  <si>
    <t>-1674222019</t>
  </si>
  <si>
    <t>"Ke Karlovu" 106,65-2</t>
  </si>
  <si>
    <t>64</t>
  </si>
  <si>
    <t>59710709</t>
  </si>
  <si>
    <t>trouba kameninová glazovaná DN 500 dl 2,50m spojovací systém C Třída 160</t>
  </si>
  <si>
    <t>-567177186</t>
  </si>
  <si>
    <t>65</t>
  </si>
  <si>
    <t>837371221</t>
  </si>
  <si>
    <t>Montáž kameninových tvarovek odbočných s integrovaným těsněním otevřený výkop DN 300</t>
  </si>
  <si>
    <t>-1683009827</t>
  </si>
  <si>
    <t>"pro přípojky" 19</t>
  </si>
  <si>
    <t>66</t>
  </si>
  <si>
    <t>59711773</t>
  </si>
  <si>
    <t>odbočka kameninová glazovaná jednoduchá kolmá DN 300/200 dl 600mm spojovací systém F/F tř.160/160</t>
  </si>
  <si>
    <t>1637913201</t>
  </si>
  <si>
    <t>67</t>
  </si>
  <si>
    <t>837372221</t>
  </si>
  <si>
    <t>Montáž kameninových tvarovek jednoosých s integrovaným těsněním otevřený výkop DN 300</t>
  </si>
  <si>
    <t>-310312150</t>
  </si>
  <si>
    <t>9*2</t>
  </si>
  <si>
    <t>68</t>
  </si>
  <si>
    <t>59710849</t>
  </si>
  <si>
    <t>trouba kameninová glazovaná zkrácená DN 300 dl 60(75)cm třída 160 spojovací systém C</t>
  </si>
  <si>
    <t>129079689</t>
  </si>
  <si>
    <t>69</t>
  </si>
  <si>
    <t>59710879</t>
  </si>
  <si>
    <t>trouba kameninová glazovaná zkrácená bez hrdla DN 300 dl 60(75)cm třída 160 spojovací systém C</t>
  </si>
  <si>
    <t>-864111168</t>
  </si>
  <si>
    <t>70</t>
  </si>
  <si>
    <t>59713345</t>
  </si>
  <si>
    <t>P kroužky třída pevnosti 240 DN 300</t>
  </si>
  <si>
    <t>2110954906</t>
  </si>
  <si>
    <t>71</t>
  </si>
  <si>
    <t>837421221</t>
  </si>
  <si>
    <t>Montáž kameninových tvarovek odbočných s integrovaným těsněním otevřený výkop DN 500</t>
  </si>
  <si>
    <t>-1780371510</t>
  </si>
  <si>
    <t>72</t>
  </si>
  <si>
    <t>5971181R1</t>
  </si>
  <si>
    <t>odbočka kameninová glazovaná jednoduchá kolmá DN 500/200 dl 1000mm spojovací systém C/F tř.160/-</t>
  </si>
  <si>
    <t>1534076937</t>
  </si>
  <si>
    <t>73</t>
  </si>
  <si>
    <t>837422221</t>
  </si>
  <si>
    <t>Montáž kameninových tvarovek jednoosých s integrovaným těsněním otevřený výkop DN 500</t>
  </si>
  <si>
    <t>988521856</t>
  </si>
  <si>
    <t>2*2</t>
  </si>
  <si>
    <t>74</t>
  </si>
  <si>
    <t>59710857</t>
  </si>
  <si>
    <t>trouba kameninová glazovaná zkrácená DN 500 dl 60(75)cm třída 160 spojovací systém C</t>
  </si>
  <si>
    <t>698550099</t>
  </si>
  <si>
    <t>75</t>
  </si>
  <si>
    <t>59710887</t>
  </si>
  <si>
    <t>trouba kameninová glazovaná zkrácená bez hrdla DN 500 dl 60(75)cm třída 160 spojovací systém C</t>
  </si>
  <si>
    <t>1770150352</t>
  </si>
  <si>
    <t>76</t>
  </si>
  <si>
    <t>59713348</t>
  </si>
  <si>
    <t>P kroužky třída pevnosti 120 DN 500</t>
  </si>
  <si>
    <t>256486710</t>
  </si>
  <si>
    <t>77</t>
  </si>
  <si>
    <t>871353120</t>
  </si>
  <si>
    <t>Montáž kanalizačního potrubí hladkého plnostěnného SN 4 z PVC-U DN 200</t>
  </si>
  <si>
    <t>736543389</t>
  </si>
  <si>
    <t>"odvětrání štoly"</t>
  </si>
  <si>
    <t>"Apolinářská" (46,08+42,19+32,05+35,96+37,16+37,7+36,48+15,45)</t>
  </si>
  <si>
    <t>"Ke Karlovu"  (3,0+48,15+49,5)</t>
  </si>
  <si>
    <t>78</t>
  </si>
  <si>
    <t>28611139</t>
  </si>
  <si>
    <t>trubka kanalizační PVC DN 200x5000mm SN4</t>
  </si>
  <si>
    <t>685525714</t>
  </si>
  <si>
    <t>79</t>
  </si>
  <si>
    <t>892372121</t>
  </si>
  <si>
    <t>Tlaková zkouška vzduchem potrubí DN 300 těsnícím vakem ucpávkovým</t>
  </si>
  <si>
    <t>úsek</t>
  </si>
  <si>
    <t>-1955043807</t>
  </si>
  <si>
    <t>80</t>
  </si>
  <si>
    <t>892422121</t>
  </si>
  <si>
    <t>Tlaková zkouška vzduchem potrubí DN 500 těsnícím vakem ucpávkovým</t>
  </si>
  <si>
    <t>1828622247</t>
  </si>
  <si>
    <t>81</t>
  </si>
  <si>
    <t>894411311</t>
  </si>
  <si>
    <t>Osazení betonových nebo železobetonových dílců pro šachty skruží rovných</t>
  </si>
  <si>
    <t>-1919725210</t>
  </si>
  <si>
    <t>"Š 25, 29, 41 až 43, 45 až 50" 2+3+3+5+5+6+6+6+5+5+5</t>
  </si>
  <si>
    <t>82</t>
  </si>
  <si>
    <t>59224161</t>
  </si>
  <si>
    <t>skruž betonová kanalizační se stupadly 100x50x12cm</t>
  </si>
  <si>
    <t>-1289846741</t>
  </si>
  <si>
    <t>83</t>
  </si>
  <si>
    <t>59224160</t>
  </si>
  <si>
    <t>skruž betonová kanalizační se stupadly 100x25x12cm</t>
  </si>
  <si>
    <t>-1888093701</t>
  </si>
  <si>
    <t>84</t>
  </si>
  <si>
    <t>59224162</t>
  </si>
  <si>
    <t>skruž betonová kanalizační se stupadly 100x100x12cm</t>
  </si>
  <si>
    <t>1746341034</t>
  </si>
  <si>
    <t>85</t>
  </si>
  <si>
    <t>59224403</t>
  </si>
  <si>
    <t>skruž betonové šachty DN 800 kanalizační 80x100x12cm</t>
  </si>
  <si>
    <t>1550162605</t>
  </si>
  <si>
    <t>86</t>
  </si>
  <si>
    <t>59224404</t>
  </si>
  <si>
    <t>skruž betonové šachty DN 800 kanalizační 80x50x12cm</t>
  </si>
  <si>
    <t>1020447175</t>
  </si>
  <si>
    <t>87</t>
  </si>
  <si>
    <t>59224405</t>
  </si>
  <si>
    <t>skruž betonové šachty DN 800 kanalizační 80x25x12cm</t>
  </si>
  <si>
    <t>1923574757</t>
  </si>
  <si>
    <t>88</t>
  </si>
  <si>
    <t>59224348</t>
  </si>
  <si>
    <t>těsnění elastomerové pro spojení šachetních dílů DN 1000</t>
  </si>
  <si>
    <t>507998046</t>
  </si>
  <si>
    <t>89</t>
  </si>
  <si>
    <t>59224340</t>
  </si>
  <si>
    <t>těsnění elastomerové pro spojení šachetních dílů DN 800</t>
  </si>
  <si>
    <t>-201144966</t>
  </si>
  <si>
    <t>90</t>
  </si>
  <si>
    <t>894412411</t>
  </si>
  <si>
    <t>Osazení betonových nebo železobetonových dílců pro šachty skruží přechodových</t>
  </si>
  <si>
    <t>464048290</t>
  </si>
  <si>
    <t>"Š 25, 29, 41 až 43, 45 až 50" 10+1+10</t>
  </si>
  <si>
    <t>91</t>
  </si>
  <si>
    <t>59224402</t>
  </si>
  <si>
    <t>konus betonové šachty DN 800 kanalizační 80x62,5x60cm stupadla poplastovaná</t>
  </si>
  <si>
    <t>259233568</t>
  </si>
  <si>
    <t>92</t>
  </si>
  <si>
    <t>59224312</t>
  </si>
  <si>
    <t>konus betonové šachty DN 1000 kanalizační 100x62,5x58cm tl stěny 12 stupadla poplastovaná</t>
  </si>
  <si>
    <t>-706535691</t>
  </si>
  <si>
    <t>93</t>
  </si>
  <si>
    <t>59224503</t>
  </si>
  <si>
    <t>konus betonové šachty DN 1000 XA3 kanalizační 100x80x50cm, kapsové stupadlo</t>
  </si>
  <si>
    <t>-1203058181</t>
  </si>
  <si>
    <t>94</t>
  </si>
  <si>
    <t>894414111</t>
  </si>
  <si>
    <t>Osazení betonových nebo železobetonových dílců pro šachty skruží základových (dno)</t>
  </si>
  <si>
    <t>620972493</t>
  </si>
  <si>
    <t>"Š 25, 29, 41 až 43, 45 až 50" 11</t>
  </si>
  <si>
    <t>95</t>
  </si>
  <si>
    <t>59224068R</t>
  </si>
  <si>
    <t>monolitické dno šachty</t>
  </si>
  <si>
    <t>-1054766851</t>
  </si>
  <si>
    <t>96</t>
  </si>
  <si>
    <t>899104112</t>
  </si>
  <si>
    <t>Osazení poklopů litinových, ocelových nebo železobetonových včetně rámů pro třídu zatížení D400, E600</t>
  </si>
  <si>
    <t>629655724</t>
  </si>
  <si>
    <t>97</t>
  </si>
  <si>
    <t>63126R01</t>
  </si>
  <si>
    <t>poklop šachtový  kruhový DN 600 D400 s ventilací, zámkem a logem Prahy</t>
  </si>
  <si>
    <t>1039297681</t>
  </si>
  <si>
    <t>98</t>
  </si>
  <si>
    <t>899623141</t>
  </si>
  <si>
    <t>Obetonování potrubí nebo zdiva stok betonem prostým tř. C 12/15 v otevřeném výkopu</t>
  </si>
  <si>
    <t>-796501983</t>
  </si>
  <si>
    <t>"Ke Karlovu" ((1,35*0,35)-0,114)*100,65</t>
  </si>
  <si>
    <t>"Apolinářská 1" (((1,35*0,2)-0,04)*46,08)+(((1,5*0,35)-0,04)*237,08)</t>
  </si>
  <si>
    <t>"ražba -výplňový beton"</t>
  </si>
  <si>
    <t>"Ke Karlovu" ((1,4*0,7)*100,65)-8,1</t>
  </si>
  <si>
    <t>"Apolinářská 1" ((1,4*0,65)*46,08)-3,159</t>
  </si>
  <si>
    <t>99</t>
  </si>
  <si>
    <t>899623192</t>
  </si>
  <si>
    <t>Příplatek za obetonování potrubí nebo zdiva stok betonem prostým ve štole</t>
  </si>
  <si>
    <t>-1796508963</t>
  </si>
  <si>
    <t>998</t>
  </si>
  <si>
    <t>Přesun hmot</t>
  </si>
  <si>
    <t>100</t>
  </si>
  <si>
    <t>998275111</t>
  </si>
  <si>
    <t>Přesun hmot pro trubní vedení z trub kameninových ve štole</t>
  </si>
  <si>
    <t>820728571</t>
  </si>
  <si>
    <t>998275124A</t>
  </si>
  <si>
    <t>Příplatek k přesunu hmot pro trubní vedení z trub kameninových za zvětšený přesun hmot na mezideponii</t>
  </si>
  <si>
    <t>-1254489786</t>
  </si>
  <si>
    <t>PSV</t>
  </si>
  <si>
    <t>Práce a dodávky PSV</t>
  </si>
  <si>
    <t>767</t>
  </si>
  <si>
    <t>Konstrukce zámečnické</t>
  </si>
  <si>
    <t>767161833</t>
  </si>
  <si>
    <t>Demontáž zábradlí rovného nerozebíratelného hmotnosti 1 m zábradlí do 20 kg k dalšímu použití</t>
  </si>
  <si>
    <t>-462541046</t>
  </si>
  <si>
    <t>"zábradlí TR 38x3 mm - 8"</t>
  </si>
  <si>
    <t>11*8</t>
  </si>
  <si>
    <t>11*3</t>
  </si>
  <si>
    <t>103</t>
  </si>
  <si>
    <t>767163112</t>
  </si>
  <si>
    <t>Montáž přímého kovového zábradlí z do ocelové konstrukce v rovině v exteriéru</t>
  </si>
  <si>
    <t>-1427265800</t>
  </si>
  <si>
    <t>104</t>
  </si>
  <si>
    <t>14031021</t>
  </si>
  <si>
    <t>trubka ocelová podélně svařovaná hladká jakost 11 343 38x3mm</t>
  </si>
  <si>
    <t>-1702722286</t>
  </si>
  <si>
    <t>30,6*8</t>
  </si>
  <si>
    <t>30,6</t>
  </si>
  <si>
    <t>30,6*3</t>
  </si>
  <si>
    <t>105</t>
  </si>
  <si>
    <t>998767201</t>
  </si>
  <si>
    <t>Přesun hmot procentní pro zámečnické konstrukce v objektech v do 6 m</t>
  </si>
  <si>
    <t>%</t>
  </si>
  <si>
    <t>1415244881</t>
  </si>
  <si>
    <t>106</t>
  </si>
  <si>
    <t>998767293A</t>
  </si>
  <si>
    <t>Příplatek k přesunu hmot procentnímu pro zámečnické konstrukce za zvětšený přesun na mezideponii</t>
  </si>
  <si>
    <t>-1977038593</t>
  </si>
  <si>
    <t>Ostatní</t>
  </si>
  <si>
    <t xml:space="preserve"> Ostatní</t>
  </si>
  <si>
    <t>999</t>
  </si>
  <si>
    <t xml:space="preserve"> Skládkovné</t>
  </si>
  <si>
    <t>107</t>
  </si>
  <si>
    <t>171201231</t>
  </si>
  <si>
    <t>Poplatek za uložení zeminy a kamení na recyklační skládce (skládkovné) kód odpadu 17 05 04</t>
  </si>
  <si>
    <t>-1698835072</t>
  </si>
  <si>
    <t>(1869,788+940,706)*1,8</t>
  </si>
  <si>
    <t>01.2 - SO 01.2 Kanalizace hloubená</t>
  </si>
  <si>
    <t>2027191194</t>
  </si>
  <si>
    <t>"T 13 až T15" 1,0*2,0*3*4</t>
  </si>
  <si>
    <t>115101201A</t>
  </si>
  <si>
    <t>Čerpání vody</t>
  </si>
  <si>
    <t>kpl</t>
  </si>
  <si>
    <t>-145768010</t>
  </si>
  <si>
    <t>115101301A</t>
  </si>
  <si>
    <t>Pohotovost čerpací soupravy</t>
  </si>
  <si>
    <t>-836830392</t>
  </si>
  <si>
    <t>119001401</t>
  </si>
  <si>
    <t>Dočasné zajištění potrubí ocelového nebo litinového DN do 200 mm</t>
  </si>
  <si>
    <t>810460894</t>
  </si>
  <si>
    <t>(1,2*9)</t>
  </si>
  <si>
    <t>119001421</t>
  </si>
  <si>
    <t>Dočasné zajištění kabelů a kabelových tratí ze 3 volně ložených kabelů</t>
  </si>
  <si>
    <t>1846565411</t>
  </si>
  <si>
    <t>(1,2*41)+(1,4*10)</t>
  </si>
  <si>
    <t>131213712</t>
  </si>
  <si>
    <t>Hloubení zapažených jam v nesoudržných horninách třídy těžitelnosti I skupiny 3 ručně</t>
  </si>
  <si>
    <t>-920772575</t>
  </si>
  <si>
    <t>"ručně 30%" 242,44*0,3</t>
  </si>
  <si>
    <t>"hor 3 40%" 72,732*0,4</t>
  </si>
  <si>
    <t>131251204</t>
  </si>
  <si>
    <t>Hloubení jam zapažených v hornině třídy těžitelnosti I skupiny 3 objem do 500 m3 strojně</t>
  </si>
  <si>
    <t>1800222939</t>
  </si>
  <si>
    <t>"u opěrné zdi (Albertov 3 mezi Š 20 a Š 21) - Albertovské schody"</t>
  </si>
  <si>
    <t>3,8*2,9*22</t>
  </si>
  <si>
    <t>"strojně 70%" 242,44*0,7</t>
  </si>
  <si>
    <t>"hor 3 40%" 169,708*0,4</t>
  </si>
  <si>
    <t>131313712</t>
  </si>
  <si>
    <t>Hloubení zapažených jam v nesoudržných horninách třídy těžitelnosti II skupiny 4 ručně</t>
  </si>
  <si>
    <t>-1233472637</t>
  </si>
  <si>
    <t>"hor 4 50%" 72,732*0,5</t>
  </si>
  <si>
    <t>131351204</t>
  </si>
  <si>
    <t>Hloubení jam zapažených v hornině třídy těžitelnosti II skupiny 4 objem do 500 m3 strojně</t>
  </si>
  <si>
    <t>608663626</t>
  </si>
  <si>
    <t>"hor 4 50%" 169,708*0,5</t>
  </si>
  <si>
    <t>131413712</t>
  </si>
  <si>
    <t>Hloubení zapažených jam v nesoudržných horninách třídy těžitelnosti II skupiny 5 ručně</t>
  </si>
  <si>
    <t>399977055</t>
  </si>
  <si>
    <t>"hor 5 10%" 72,732*0,1</t>
  </si>
  <si>
    <t>131451204</t>
  </si>
  <si>
    <t>Hloubení jam zapažených v hornině třídy těžitelnosti II skupiny 5 objem do 500 m3 strojně</t>
  </si>
  <si>
    <t>-1348179739</t>
  </si>
  <si>
    <t>"hor 5 10%" 169,708*0,1</t>
  </si>
  <si>
    <t>132212222</t>
  </si>
  <si>
    <t>Hloubení zapažených rýh šířky do 2000 mm v nesoudržných horninách třídy těžitelnosti I skupiny 3 ručně</t>
  </si>
  <si>
    <t>136603285</t>
  </si>
  <si>
    <t>"RUČNĚ 30%" 3470,924*0,3</t>
  </si>
  <si>
    <t>"hor 3 40%" 1041,277*0,4</t>
  </si>
  <si>
    <t>132254205</t>
  </si>
  <si>
    <t>Hloubení zapažených rýh š do 2000 mm v hornině třídy těžitelnosti I skupiny 3 objem do 1000 m3</t>
  </si>
  <si>
    <t>-99006683</t>
  </si>
  <si>
    <t>"Albertov 3" 1,2*((4,32*18)+(3,5*62)+(3,1*4)+(3,3*16)+(4,1*18)+(3,1*22)+(4,1*26)+(5,45*38)+(4,7*38,8))</t>
  </si>
  <si>
    <t xml:space="preserve">"Studničkova" 1,2*((4,71*32,87)+(4,58*31,28)+(4,62*40,04))   </t>
  </si>
  <si>
    <t xml:space="preserve">"Studničkova" (1,9*4,98*13,55)  </t>
  </si>
  <si>
    <t>"Apolinářská 1" (1,2*3,94*25,33)</t>
  </si>
  <si>
    <t xml:space="preserve">"Apolinářská 2" 1,2*((4,99*38,07)+(4,69*36,49)+(4,45*35,9)+(3,95*15,37))         </t>
  </si>
  <si>
    <t>"Apolinářská 2" 1,4*((5,21*13,85)+(5,14*35,65)+(4,9*37,53)+(5,0*36,54))</t>
  </si>
  <si>
    <t>"rozšíření pro šachty" (1,3*2,5*79,2)</t>
  </si>
  <si>
    <t>"odpočet povrchů" -((1,2*100*0,5)+(1,2*184*0,56)+(1,9*14*0,56)+(1,2*126*0,56)+(1,4*124*0,56))</t>
  </si>
  <si>
    <t>"strojně 70%" 3470,924*0,7</t>
  </si>
  <si>
    <t>"hor 3 40%" 2429,647*0,4</t>
  </si>
  <si>
    <t>132312222</t>
  </si>
  <si>
    <t>Hloubení zapažených rýh šířky do 2000 mm v nesoudržných horninách třídy těžitelnosti II skupiny 4 ručně</t>
  </si>
  <si>
    <t>1561982655</t>
  </si>
  <si>
    <t>"hor 4 50%" 1041,277*0,5</t>
  </si>
  <si>
    <t>132354205</t>
  </si>
  <si>
    <t>Hloubení zapažených rýh š do 2000 mm v hornině třídy těžitelnosti II skupiny 4 objem do 1000 m3</t>
  </si>
  <si>
    <t>-686093772</t>
  </si>
  <si>
    <t>"hor 4 50%" 2429,647*0,5</t>
  </si>
  <si>
    <t>132412222</t>
  </si>
  <si>
    <t>Hloubení zapažených rýh šířky do 2000 mm v nesoudržných horninách třídy těžitelnosti II skupiny 5 ručně</t>
  </si>
  <si>
    <t>-606842489</t>
  </si>
  <si>
    <t>"hor 5 10%" 1041,277*0,1</t>
  </si>
  <si>
    <t>132454205</t>
  </si>
  <si>
    <t>Hloubení zapažených rýh š do 2000 mm v hornině třídy těžitelnosti II skupiny 5 objem do 1000 m3</t>
  </si>
  <si>
    <t>-2034381288</t>
  </si>
  <si>
    <t>"hor 5 10%" 2429,647*0,1</t>
  </si>
  <si>
    <t>139001101</t>
  </si>
  <si>
    <t>Příplatek za ztížení vykopávky v blízkosti podzemního vedení</t>
  </si>
  <si>
    <t>376312803</t>
  </si>
  <si>
    <t>(1,1*1,6*63,2)+(1,2*1,7*10,8)</t>
  </si>
  <si>
    <t>1582267332</t>
  </si>
  <si>
    <t>"Albertov 3, Studničkova - T 13, 14, 15"</t>
  </si>
  <si>
    <t>6,53*(6,06+5,6+5,39)</t>
  </si>
  <si>
    <t>"odpočet povrchů" -(6,53*0,56*3)</t>
  </si>
  <si>
    <t>"I st ražnosti 65%" 100,367*0,65</t>
  </si>
  <si>
    <t>1744382472</t>
  </si>
  <si>
    <t>"II st ražnosti 65%" 100,367*0,35</t>
  </si>
  <si>
    <t>151711111</t>
  </si>
  <si>
    <t>Osazení zápor ocelových dl do 8 m</t>
  </si>
  <si>
    <t>-1192920518</t>
  </si>
  <si>
    <t xml:space="preserve">"u opěrné zdi (Albertov 3 mezi Š 20 a Š 21) - Albertovské schody" </t>
  </si>
  <si>
    <t>"TR 113/12 mm"</t>
  </si>
  <si>
    <t>(7,0*15)+(6,5*19)+(6,0*26)+(5,5*19)+(5,0*11)</t>
  </si>
  <si>
    <t>552839R1</t>
  </si>
  <si>
    <t>trubka ocelová bezešvá hladká jakost 11 353 133x12,5 mm</t>
  </si>
  <si>
    <t>1402568395</t>
  </si>
  <si>
    <t>151712111</t>
  </si>
  <si>
    <t>Převázka ocelová zdvojená pro kotvení záporového pažení</t>
  </si>
  <si>
    <t>1451677158</t>
  </si>
  <si>
    <t>"HEB 240"</t>
  </si>
  <si>
    <t>5,5*8</t>
  </si>
  <si>
    <t>"štětovnice Larsen IIn" 4,5*10</t>
  </si>
  <si>
    <t>151811131</t>
  </si>
  <si>
    <t>Osazení pažicího boxu hl výkopu do 4 m š do 1,2 m</t>
  </si>
  <si>
    <t>-237186143</t>
  </si>
  <si>
    <t>"Albertov 3" 2*((3,5*62)+(3,1*4)+(3,3*16)+(3,1*22))</t>
  </si>
  <si>
    <t>"Apolinářská 1" (2*3,94*25,33)</t>
  </si>
  <si>
    <t>"Apolinářská 2" 2*(3,95*15,37)</t>
  </si>
  <si>
    <t>25</t>
  </si>
  <si>
    <t>151811141</t>
  </si>
  <si>
    <t>Osazení pažicího boxu hl výkopu do 6 m š do 1,2 m</t>
  </si>
  <si>
    <t>-97531408</t>
  </si>
  <si>
    <t>"Albertov 3" 2*((4,32*18)+(4,1*18)+(4,1*26)+(5,45*38)+(4,7*38,8))</t>
  </si>
  <si>
    <t xml:space="preserve">"Studničkova"2*((4,71*32,87)+(4,58*31,28)+(4,62*40,04))   </t>
  </si>
  <si>
    <t xml:space="preserve">"Apolinářská 2" 2*((4,99*38,07)+(4,69*36,49)+(4,45*35,9))         </t>
  </si>
  <si>
    <t>151811142</t>
  </si>
  <si>
    <t>Osazení pažicího boxu hl výkopu do 6 m š přes 1,2 do 2,5 m</t>
  </si>
  <si>
    <t>258744341</t>
  </si>
  <si>
    <t xml:space="preserve">"Studničkova" (2*4,98*13,55)  </t>
  </si>
  <si>
    <t>"Apolinářská 2"2*((5,21*13,85)+(5,14*35,65)+(4,9*37,53)+(5,0*36,54))</t>
  </si>
  <si>
    <t>"rozšíření pro šachty" (1,3*2*79,2)</t>
  </si>
  <si>
    <t>27</t>
  </si>
  <si>
    <t>151811231</t>
  </si>
  <si>
    <t>Odstranění pažicího boxu hl výkopu do 4 m š do 1,2 m</t>
  </si>
  <si>
    <t>2117975662</t>
  </si>
  <si>
    <t>151811241</t>
  </si>
  <si>
    <t>Odstranění pažicího boxu hl výkopu do 6 m š do 1,2 m</t>
  </si>
  <si>
    <t>1156808232</t>
  </si>
  <si>
    <t>151811242</t>
  </si>
  <si>
    <t>Odstranění pažicího boxu hl výkopu do 6 m š přes 1,2 do 2,5 m</t>
  </si>
  <si>
    <t>1551565037</t>
  </si>
  <si>
    <t>154067R41</t>
  </si>
  <si>
    <t>Zřízení rozepření převázky</t>
  </si>
  <si>
    <t>1470390027</t>
  </si>
  <si>
    <t>"TR 194/14 mm"</t>
  </si>
  <si>
    <t>3,45*8*68,2</t>
  </si>
  <si>
    <t>552839R2</t>
  </si>
  <si>
    <t>trubka ocelová bezešvá hladká jakost 11 353 194x14 mm</t>
  </si>
  <si>
    <t>-103416999</t>
  </si>
  <si>
    <t>3,45*8</t>
  </si>
  <si>
    <t>779254394</t>
  </si>
  <si>
    <t>10,25*(6,06+5,6+5,39)</t>
  </si>
  <si>
    <t>143074822</t>
  </si>
  <si>
    <t>"důlní výztuž, třmenové spoje - 3,4,5"</t>
  </si>
  <si>
    <t>"Albertova 3, Studničkova - T13, 14, 15"</t>
  </si>
  <si>
    <t>(171,83+62,22+81,0)*(9+9+9)</t>
  </si>
  <si>
    <t>1647359643</t>
  </si>
  <si>
    <t>530925310</t>
  </si>
  <si>
    <t>(248,8+144,62)*3</t>
  </si>
  <si>
    <t>25,61*(9+9+9)</t>
  </si>
  <si>
    <t>2016281905</t>
  </si>
  <si>
    <t>"ohlubňové rámy I 220 - 5x obratovost"</t>
  </si>
  <si>
    <t>(248,8+144,62)*3*0,001</t>
  </si>
  <si>
    <t>-923851425</t>
  </si>
  <si>
    <t>25,61*27*0,001</t>
  </si>
  <si>
    <t>-954615449</t>
  </si>
  <si>
    <t>-315626984</t>
  </si>
  <si>
    <t>(7,06+6,6+6,39)</t>
  </si>
  <si>
    <t>-1350283323</t>
  </si>
  <si>
    <t>"důlní výztuž" (2*27)</t>
  </si>
  <si>
    <t>"ohlubňové rámy I 220" (4*3)</t>
  </si>
  <si>
    <t>161111502</t>
  </si>
  <si>
    <t>Svislé přemístění výkopku z horniny třídy těžitelnosti I skupiny 1 až 3 hl výkopu přes 3 do 6 m nošením</t>
  </si>
  <si>
    <t>1344024922</t>
  </si>
  <si>
    <t>"ručně rýhy" 416,511</t>
  </si>
  <si>
    <t>161111512</t>
  </si>
  <si>
    <t>Svislé přemístění výkopku z horniny třídy těžitelnosti II skupiny 4 a 5 hl výkopu přes 3 do 6 m nošením</t>
  </si>
  <si>
    <t>-1536327101</t>
  </si>
  <si>
    <t>"ručně rýhy" (520,639+104,128)</t>
  </si>
  <si>
    <t>161151103</t>
  </si>
  <si>
    <t>Svislé přemístění výkopku z horniny třídy těžitelnosti I skupiny 1 až 3 hl výkopu přes 4 do 8 m</t>
  </si>
  <si>
    <t>-1740189543</t>
  </si>
  <si>
    <t>"strojně rýhy" 971,859*0,7*0,8</t>
  </si>
  <si>
    <t>161151113</t>
  </si>
  <si>
    <t>Svislé přemístění výkopku z horniny třídy těžitelnosti II skupiny 4 a 5 hl výkopu přes 4 do 8 m</t>
  </si>
  <si>
    <t>-52893855</t>
  </si>
  <si>
    <t>"strojně" (1214,824+242,965)*0,7*0,8</t>
  </si>
  <si>
    <t>Vodorovné přemístění výkopku/sypaniny z horniny třídy těžitelnosti I skupiny 1 až 3 na mezideponii</t>
  </si>
  <si>
    <t>-2048351150</t>
  </si>
  <si>
    <t>"zásyp  štěrkopískem" 3052,732</t>
  </si>
  <si>
    <t>"obsyp šp" 338,0</t>
  </si>
  <si>
    <t>"podkladní štěrkopísek" 4,695</t>
  </si>
  <si>
    <t>2065147855</t>
  </si>
  <si>
    <t>(971,859+416,511)+(67,883+29,093)+(100,367*0,35)</t>
  </si>
  <si>
    <t>398632605</t>
  </si>
  <si>
    <t>(1214,824+520,639+242,965+104,128)+(84,854+36,366+16,971+7,273)+(100,367*0,65)</t>
  </si>
  <si>
    <t>-57864478</t>
  </si>
  <si>
    <t>-1451837636</t>
  </si>
  <si>
    <t>-4469518</t>
  </si>
  <si>
    <t>"hloubení rýh" 3470,924</t>
  </si>
  <si>
    <t>"hloubení šachet" 100,367</t>
  </si>
  <si>
    <t>"hloubení jam" 242,44</t>
  </si>
  <si>
    <t>"DN 300" -((1,2*0,8)*(503,15-37,98))</t>
  </si>
  <si>
    <t>"DN 400" -((1,4*0,9)*119,57)</t>
  </si>
  <si>
    <t>"DN 600/1100" -((1,9*1,4)*13,55)</t>
  </si>
  <si>
    <t>"Albertov 3 -  km 0,067.55 až 0,105.52" -((1,2*0,7))*37,98</t>
  </si>
  <si>
    <t>"šachty" -(1,21*79,2)</t>
  </si>
  <si>
    <t>-684765006</t>
  </si>
  <si>
    <t>3052,732*1,67*1,23</t>
  </si>
  <si>
    <t>175151101</t>
  </si>
  <si>
    <t>Obsypání potrubí strojně sypaninou bez prohození, uloženou do 3 m</t>
  </si>
  <si>
    <t>-336391022</t>
  </si>
  <si>
    <t>"DN 300" ((1,2*0,5)-0,06)*(503,15-37,98)</t>
  </si>
  <si>
    <t>"DN 400" ((1,4*0,6)-0,114)*119,57</t>
  </si>
  <si>
    <t>58337331</t>
  </si>
  <si>
    <t>štěrkopísek frakce 0/22</t>
  </si>
  <si>
    <t>-892446234</t>
  </si>
  <si>
    <t>338,0*1,67*1,23</t>
  </si>
  <si>
    <t>-1510430521</t>
  </si>
  <si>
    <t>10,25*(6,06+5,6+3,39)</t>
  </si>
  <si>
    <t>-1785492116</t>
  </si>
  <si>
    <t>6,53*3</t>
  </si>
  <si>
    <t>225111114</t>
  </si>
  <si>
    <t>Vrty maloprofilové jádrové D do 56 mm úklon do 45° hl 0 až 25 m hornina III a IV</t>
  </si>
  <si>
    <t>-1067470567</t>
  </si>
  <si>
    <t>"pro tyčové kotvy" 8*10</t>
  </si>
  <si>
    <t>225411214</t>
  </si>
  <si>
    <t>Vrty maloprofilové jádrové D přes 156 do 195 mm úklon do 45° hl 0 až 50 m hornina III a IV</t>
  </si>
  <si>
    <t>499644361</t>
  </si>
  <si>
    <t>232221224</t>
  </si>
  <si>
    <t>Zaražení ocelových jehel šikmo hmotnosti přes 15 do 70 kg/m dl od 0 do 9 m</t>
  </si>
  <si>
    <t>1983922688</t>
  </si>
  <si>
    <t>13010021</t>
  </si>
  <si>
    <t>tyč ocelová kruhová jakost S235JR (11 375) D 40mm</t>
  </si>
  <si>
    <t>-1693578510</t>
  </si>
  <si>
    <t>80*0,007</t>
  </si>
  <si>
    <t>282602112</t>
  </si>
  <si>
    <t>Injektování povrchové vysokotlaké s dvojitým obturátorem mikropilot a kotev tlakem přes 0,6 do 2 MPa</t>
  </si>
  <si>
    <t>hod</t>
  </si>
  <si>
    <t>-104589410</t>
  </si>
  <si>
    <t>"pro tyčové kotvy" 4,5*10*0,5</t>
  </si>
  <si>
    <t>58128450</t>
  </si>
  <si>
    <t>bentonit aktivovaný mletý pro vrty, injektáže a těsnění vodních staveb VL</t>
  </si>
  <si>
    <t>-222310634</t>
  </si>
  <si>
    <t>"pro tyčové kotvy" 4,5*0,00785*10</t>
  </si>
  <si>
    <t>164503221</t>
  </si>
  <si>
    <t>2086321863</t>
  </si>
  <si>
    <t>"5x obratovost" 3*4</t>
  </si>
  <si>
    <t>358233421</t>
  </si>
  <si>
    <t>Stoky vejčité z cihel kanalizačních jednopásové DN 600/1100 dno z čedičového žlabu délky 330 mm s bočnicemi otevřený výkop</t>
  </si>
  <si>
    <t>-586828712</t>
  </si>
  <si>
    <t>"Studničkova" 13,55</t>
  </si>
  <si>
    <t>-978295808</t>
  </si>
  <si>
    <t>"DN 300" 503,15</t>
  </si>
  <si>
    <t>"DN 400" 119,57</t>
  </si>
  <si>
    <t>379345122</t>
  </si>
  <si>
    <t>Zajištění šachet stříkaný beton tl přes 50 do 100 mm 1 síť suchá</t>
  </si>
  <si>
    <t>1570592047</t>
  </si>
  <si>
    <t>"u opěrné zdi (Albertov 3 mezi Š 20 a Š 21) - Albertovské schody" 44</t>
  </si>
  <si>
    <t>31316006</t>
  </si>
  <si>
    <t>síť výztužná svařovaná DIN 488 jakost B500A 100x100mm drát D 6mm</t>
  </si>
  <si>
    <t>-828935040</t>
  </si>
  <si>
    <t>44*1,1 'Přepočtené koeficientem množství</t>
  </si>
  <si>
    <t>451573111</t>
  </si>
  <si>
    <t>Lože pod potrubí otevřený výkop ze štěrkopísku</t>
  </si>
  <si>
    <t>-480787388</t>
  </si>
  <si>
    <t>"šachty" 1,5*1,5*0,1*19</t>
  </si>
  <si>
    <t>"šachta na vejčité stoce Š15" (2,1*2,0*0,1)</t>
  </si>
  <si>
    <t>1466008399</t>
  </si>
  <si>
    <t>"Š 19 až  Š21, Š 51, Š 22, 23, 24, 16, 17, 18, 40, Š 31 až 38" 3+2+3+11</t>
  </si>
  <si>
    <t>"Š 15" 2</t>
  </si>
  <si>
    <t>-279271628</t>
  </si>
  <si>
    <t>47171408</t>
  </si>
  <si>
    <t>-1542207876</t>
  </si>
  <si>
    <t>-1817918839</t>
  </si>
  <si>
    <t>794512163</t>
  </si>
  <si>
    <t>"Š 19 až  Š21, Š 51, Š 22, 23, 24, 16, 17, 18, 40, Š 31 až 38" 10</t>
  </si>
  <si>
    <t>292144007</t>
  </si>
  <si>
    <t>452311131</t>
  </si>
  <si>
    <t>Podkladní desky z betonu prostého bez zvýšených nároků na prostředí tř. C 12/15 otevřený výkop</t>
  </si>
  <si>
    <t>1909498624</t>
  </si>
  <si>
    <t>"DN 600/1100" 1,9*0,2*13,55</t>
  </si>
  <si>
    <t>"Albertov 3 -  km 0,067.55 až 0,105.52" 1,2*0,15*37,98</t>
  </si>
  <si>
    <t>"DN 300" 1,2*0,15*(503,15-37,98)</t>
  </si>
  <si>
    <t>"DN 400" 1,4*0,15*119,57</t>
  </si>
  <si>
    <t>-486416</t>
  </si>
  <si>
    <t>"Albertov 3, Studničkova - T13,14,15"</t>
  </si>
  <si>
    <t>(7,6*0,15)</t>
  </si>
  <si>
    <t>452312131</t>
  </si>
  <si>
    <t>Sedlové lože z betonu prostého bez zvýšených nároků na prostředí tř. C 12/15 otevřený výkop</t>
  </si>
  <si>
    <t>-74443750</t>
  </si>
  <si>
    <t>"DN 300" 1,2*0,15*(520,1-37,98)</t>
  </si>
  <si>
    <t>815960213</t>
  </si>
  <si>
    <t>"Albertov 3" 264,8-8</t>
  </si>
  <si>
    <t>"Studničkova" 104,19-4</t>
  </si>
  <si>
    <t>"Apolinářská 1" 25,33-1</t>
  </si>
  <si>
    <t>"Apolinářská 2" 125,83-4</t>
  </si>
  <si>
    <t>1715244567</t>
  </si>
  <si>
    <t>831392121</t>
  </si>
  <si>
    <t>Montáž potrubí z trub kameninových hrdlových s integrovaným těsněním výkop sklon do 20 % DN 400</t>
  </si>
  <si>
    <t>-2040183134</t>
  </si>
  <si>
    <t>"Apolinářská 2" 123,57-4</t>
  </si>
  <si>
    <t>59710706</t>
  </si>
  <si>
    <t>trouba kameninová glazovaná DN 400 dl 2,50m spojovací systém C Třída 200</t>
  </si>
  <si>
    <t>-172654346</t>
  </si>
  <si>
    <t>-232631374</t>
  </si>
  <si>
    <t>"pro přípojky" 25+7+11</t>
  </si>
  <si>
    <t>402900489</t>
  </si>
  <si>
    <t>49968037</t>
  </si>
  <si>
    <t>24*3</t>
  </si>
  <si>
    <t>394953689</t>
  </si>
  <si>
    <t>1817249964</t>
  </si>
  <si>
    <t>1835594966</t>
  </si>
  <si>
    <t>837391221</t>
  </si>
  <si>
    <t>Montáž kameninových tvarovek odbočných s integrovaným těsněním otevřený výkop DN 400</t>
  </si>
  <si>
    <t>-1753500585</t>
  </si>
  <si>
    <t>"pro přípojky" 11</t>
  </si>
  <si>
    <t>59711790R</t>
  </si>
  <si>
    <t>odbočka kameninová glazovaná jednoduchá kolmá DN 400/200</t>
  </si>
  <si>
    <t>-1926070827</t>
  </si>
  <si>
    <t>837392221</t>
  </si>
  <si>
    <t>Montáž kameninových tvarovek jednoosých s integrovaným těsněním otevřený výkop DN 400</t>
  </si>
  <si>
    <t>1038993104</t>
  </si>
  <si>
    <t>4*3</t>
  </si>
  <si>
    <t>59710854</t>
  </si>
  <si>
    <t>trouba kameninová glazovaná zkrácená DN 400 dl 60(75)cm třída 160 spojovací systém C</t>
  </si>
  <si>
    <t>1433839365</t>
  </si>
  <si>
    <t>59710884</t>
  </si>
  <si>
    <t>trouba kameninová glazovaná zkrácená bez hrdla DN 400 dl 60(75)cm třída 160 spojovací systém C</t>
  </si>
  <si>
    <t>-1260917588</t>
  </si>
  <si>
    <t>59713347</t>
  </si>
  <si>
    <t>P kroužky třída pevnosti 200 DN 400</t>
  </si>
  <si>
    <t>341773367</t>
  </si>
  <si>
    <t>-936034054</t>
  </si>
  <si>
    <t>892392121</t>
  </si>
  <si>
    <t>Tlaková zkouška vzduchem potrubí DN 400 těsnícím vakem ucpávkovým</t>
  </si>
  <si>
    <t>1477945870</t>
  </si>
  <si>
    <t>894102221</t>
  </si>
  <si>
    <t>Stěny šachet z cihel z kyselinovzdorné kameniny tl 250 mm</t>
  </si>
  <si>
    <t>1650221728</t>
  </si>
  <si>
    <t>"Š 15" (1,5*0,9)*2*1,9*0,25</t>
  </si>
  <si>
    <t>894302162</t>
  </si>
  <si>
    <t>Stěny šachet tl přes 200 mm ze ŽB se zvýšenými nároky na prostředí tř. C 30/37</t>
  </si>
  <si>
    <t>-602167904</t>
  </si>
  <si>
    <t>"Š 15" ((2,1+1,4)*2*1,9*0,3)</t>
  </si>
  <si>
    <t>"Š 15" (2,1*2,0*1,2)-(0,76*0,3)</t>
  </si>
  <si>
    <t>894302262</t>
  </si>
  <si>
    <t>Strop šachet ze ŽB se zvýšenými nároky na prostředí tř. C 30/37</t>
  </si>
  <si>
    <t>477180575</t>
  </si>
  <si>
    <t>"Š 15" ((2,1*2,0)-0,502)*0,2</t>
  </si>
  <si>
    <t>-1807912406</t>
  </si>
  <si>
    <t>"Š 19 až  Š21, Š 51, Š 22, 23, 24, 16, 17, 18, 40, Š 31 až 38" 18+2+19+11+12+7</t>
  </si>
  <si>
    <t>"Š 15" 1</t>
  </si>
  <si>
    <t>1630471374</t>
  </si>
  <si>
    <t>-57182836</t>
  </si>
  <si>
    <t>167431672</t>
  </si>
  <si>
    <t>1556528929</t>
  </si>
  <si>
    <t>1193843303</t>
  </si>
  <si>
    <t>108</t>
  </si>
  <si>
    <t>65764309</t>
  </si>
  <si>
    <t>109</t>
  </si>
  <si>
    <t>-1370408280</t>
  </si>
  <si>
    <t>110</t>
  </si>
  <si>
    <t>1342820261</t>
  </si>
  <si>
    <t>111</t>
  </si>
  <si>
    <t>1351805015</t>
  </si>
  <si>
    <t>"Š 19 až  Š21, Š 51, Š 22, 23, 24, 16, 17, 18, 40, Š 31 až 38" 15+3+15</t>
  </si>
  <si>
    <t>112</t>
  </si>
  <si>
    <t>1219125724</t>
  </si>
  <si>
    <t>15+1</t>
  </si>
  <si>
    <t>113</t>
  </si>
  <si>
    <t>-1478733568</t>
  </si>
  <si>
    <t>114</t>
  </si>
  <si>
    <t>469092656</t>
  </si>
  <si>
    <t>115</t>
  </si>
  <si>
    <t>-1665609488</t>
  </si>
  <si>
    <t>"Š 19 až  Š21, Š 51, Š 22, 23, 24, 16, 17, 18, 40, Š 31 až 38" 19</t>
  </si>
  <si>
    <t>116</t>
  </si>
  <si>
    <t>1908923008</t>
  </si>
  <si>
    <t>117</t>
  </si>
  <si>
    <t>59224069R</t>
  </si>
  <si>
    <t>monolitické dno šachty s čedičovým obkladem</t>
  </si>
  <si>
    <t>1812273103</t>
  </si>
  <si>
    <t>118</t>
  </si>
  <si>
    <t>894414211</t>
  </si>
  <si>
    <t>Osazení betonových nebo železobetonových dílců pro šachty desek zákrytových</t>
  </si>
  <si>
    <t>-313047063</t>
  </si>
  <si>
    <t>"Š 51" 1</t>
  </si>
  <si>
    <t>119</t>
  </si>
  <si>
    <t>592R00001</t>
  </si>
  <si>
    <t>Zákrytová deska DN 1000/800, třída zatížení D400, t 120 mm, kapsové stupadlo, XA3</t>
  </si>
  <si>
    <t>1491346756</t>
  </si>
  <si>
    <t>120</t>
  </si>
  <si>
    <t>894501111</t>
  </si>
  <si>
    <t>Bednění stěn šachet pravoúhlých nebo vícehranných oboustranné zřízení</t>
  </si>
  <si>
    <t>-37641409</t>
  </si>
  <si>
    <t>"Š 15" ((2,1+2,0)*2*1,9)+((1,5+1,4)*2*1,9)</t>
  </si>
  <si>
    <t>121</t>
  </si>
  <si>
    <t>894501112</t>
  </si>
  <si>
    <t>Bednění stěn šachet pravoúhlých nebo vícehranných oboustranné odstranění</t>
  </si>
  <si>
    <t>2053237703</t>
  </si>
  <si>
    <t>122</t>
  </si>
  <si>
    <t>894501121</t>
  </si>
  <si>
    <t>Bednění stěn šachet pravoúhlých nebo vícehranných jednostranné zřízení</t>
  </si>
  <si>
    <t>2057780070</t>
  </si>
  <si>
    <t>"Š 15" ((2,1+2,0)*2*1,2)-(0,76)</t>
  </si>
  <si>
    <t>123</t>
  </si>
  <si>
    <t>894501122</t>
  </si>
  <si>
    <t>Bednění stěn šachet pravoúhlých nebo vícehranných jednostranné odstranění</t>
  </si>
  <si>
    <t>1272450023</t>
  </si>
  <si>
    <t>124</t>
  </si>
  <si>
    <t>894501211</t>
  </si>
  <si>
    <t>Bednění deskových stropů šachet zřízení</t>
  </si>
  <si>
    <t>91397045</t>
  </si>
  <si>
    <t>"Š 15" ((2,1+2,0)*2*0,2)</t>
  </si>
  <si>
    <t>125</t>
  </si>
  <si>
    <t>894501212</t>
  </si>
  <si>
    <t>Bednění deskových stropů šachet odstranění</t>
  </si>
  <si>
    <t>-223188539</t>
  </si>
  <si>
    <t>126</t>
  </si>
  <si>
    <t>894608112</t>
  </si>
  <si>
    <t>Výztuž šachet z betonářské oceli 10 505</t>
  </si>
  <si>
    <t>-519534396</t>
  </si>
  <si>
    <t>"strop Š15" 0,74*0,14</t>
  </si>
  <si>
    <t>127</t>
  </si>
  <si>
    <t>894608211</t>
  </si>
  <si>
    <t>Výztuž šachet ze svařovaných sítí typu Kari</t>
  </si>
  <si>
    <t>176609411</t>
  </si>
  <si>
    <t>"Š 15" (((1,9+1,8)*2*3,1)+((1,6+1,5)*2*2,85))*0,0078</t>
  </si>
  <si>
    <t>128</t>
  </si>
  <si>
    <t>-804666544</t>
  </si>
  <si>
    <t>"Š 19 až Š 21, Š 51, Š 22, 23, 24, 16, 17, 18, 40, Š 31 až 38" 19</t>
  </si>
  <si>
    <t>129</t>
  </si>
  <si>
    <t>-650001999</t>
  </si>
  <si>
    <t>130</t>
  </si>
  <si>
    <t>63126R11</t>
  </si>
  <si>
    <t>poklop šachtový  kruhový DN 800 D400 s ventilací, zámkem a logem Prahy</t>
  </si>
  <si>
    <t>1248649178</t>
  </si>
  <si>
    <t>131</t>
  </si>
  <si>
    <t>899501221</t>
  </si>
  <si>
    <t>Stupadla do šachet ocelová s PE povlakem vidlicová pro přímé zabudování do hmoždinek</t>
  </si>
  <si>
    <t>-900135551</t>
  </si>
  <si>
    <t>"Š 15" 9</t>
  </si>
  <si>
    <t>132</t>
  </si>
  <si>
    <t>899503112</t>
  </si>
  <si>
    <t>Stupadla do šachet polyetylenová zapouštěcí kapsová osazovaná do vynechaných otvorů</t>
  </si>
  <si>
    <t>1535557210</t>
  </si>
  <si>
    <t>133</t>
  </si>
  <si>
    <t>899623171</t>
  </si>
  <si>
    <t>Obetonování potrubí nebo zdiva stok betonem prostým tř. C 25/30 v otevřeném výkopu</t>
  </si>
  <si>
    <t>-1414991362</t>
  </si>
  <si>
    <t>"DN 600/1100" ((1,9*1,2)-(0,512+0,45))*13,55</t>
  </si>
  <si>
    <t>"Albertov 3 -  km 0,067.55 až 0,105.52" ((1,2*0,4)-0,06)*37,98</t>
  </si>
  <si>
    <t>134</t>
  </si>
  <si>
    <t>899658211</t>
  </si>
  <si>
    <t>Výztuž pro obetonování potrubí ze svařovaných sítí typu Kari</t>
  </si>
  <si>
    <t>-1314190930</t>
  </si>
  <si>
    <t>"DN 600/1100" 2,3*13,55*0,0078</t>
  </si>
  <si>
    <t>135</t>
  </si>
  <si>
    <t>998275101</t>
  </si>
  <si>
    <t>Přesun hmot pro trubní vedení z trub kameninových otevřený výkop</t>
  </si>
  <si>
    <t>-51448885</t>
  </si>
  <si>
    <t>136</t>
  </si>
  <si>
    <t>-1569234044</t>
  </si>
  <si>
    <t>137</t>
  </si>
  <si>
    <t>1091717779</t>
  </si>
  <si>
    <t>138</t>
  </si>
  <si>
    <t>-2625080</t>
  </si>
  <si>
    <t>139</t>
  </si>
  <si>
    <t>378987690</t>
  </si>
  <si>
    <t>29,1*3</t>
  </si>
  <si>
    <t>140</t>
  </si>
  <si>
    <t>1687119902</t>
  </si>
  <si>
    <t>141</t>
  </si>
  <si>
    <t>Příplatek k přesunu hmot procentnímu pro zámečnické konstrukce za zvětšený přesun ¨na mezideponii</t>
  </si>
  <si>
    <t>-915375683</t>
  </si>
  <si>
    <t>142</t>
  </si>
  <si>
    <t>-709142587</t>
  </si>
  <si>
    <t>(1520,474+2293,251)*1,8</t>
  </si>
  <si>
    <t>03 - SO 03 Kanalizační přípojky</t>
  </si>
  <si>
    <t xml:space="preserve">Čerpání vody </t>
  </si>
  <si>
    <t>1685994024</t>
  </si>
  <si>
    <t>-643933086</t>
  </si>
  <si>
    <t>-2081959499</t>
  </si>
  <si>
    <t>"ručně 85%" 433,694*0,85</t>
  </si>
  <si>
    <t>"hor 3 40%" 368,64*0,4</t>
  </si>
  <si>
    <t>132254202</t>
  </si>
  <si>
    <t>Hloubení zapažených rýh š do 2000 mm v hornině třídy těžitelnosti I skupiny 3 objem do 50 m3</t>
  </si>
  <si>
    <t>1860311179</t>
  </si>
  <si>
    <t>"přípojky" 1,1*((4,1*31,7)+(3,85*19,0)+(3,8*19,4)+(4,3*18,0)+(4,5*22,15))</t>
  </si>
  <si>
    <t>"odpočet povrchů" -((1,1*0,5*31,7)+(1,1*0,55*19,0)+(1,1*0,56*19,4)+(1,1*0,56*18,0)+(1,1*0,56*22,15))</t>
  </si>
  <si>
    <t>"strojně 15%" 433,694*0,15</t>
  </si>
  <si>
    <t>"hor 3 40%" 65,054*0,4</t>
  </si>
  <si>
    <t>-1567694274</t>
  </si>
  <si>
    <t>"hor 4 50%" 368,64*0,5</t>
  </si>
  <si>
    <t>132354202</t>
  </si>
  <si>
    <t>Hloubení zapažených rýh š do 2000 mm v hornině třídy těžitelnosti II skupiny 4 objem do 50 m3</t>
  </si>
  <si>
    <t>-24860803</t>
  </si>
  <si>
    <t>"hor 4 50%" 65,054*0,5</t>
  </si>
  <si>
    <t>-1635485728</t>
  </si>
  <si>
    <t>"hor 5 10%" 368,64*0,1</t>
  </si>
  <si>
    <t>132454202</t>
  </si>
  <si>
    <t>Hloubení zapažených rýh š do 2000 mm v hornině třídy těžitelnosti II skupiny 5 objem do 50 m3</t>
  </si>
  <si>
    <t>463895528</t>
  </si>
  <si>
    <t>"hor 5 10%" 65,054*0,1</t>
  </si>
  <si>
    <t>151101102</t>
  </si>
  <si>
    <t>Zřízení příložného pažení a rozepření stěn rýh hl přes 2 do 4 m</t>
  </si>
  <si>
    <t>-1050145465</t>
  </si>
  <si>
    <t>"přípojky" 2*((3,85*19,0)+(3,8*19,4))</t>
  </si>
  <si>
    <t>"ruční výkop 85%" 293,74*0,85</t>
  </si>
  <si>
    <t>151101103</t>
  </si>
  <si>
    <t>Zřízení příložného pažení a rozepření stěn rýh hl přes 4 do 8 m</t>
  </si>
  <si>
    <t>-1161082044</t>
  </si>
  <si>
    <t>"přípojky" 2*((4,1*31,7)+(4,3*18,0)+(4,5*22,15))</t>
  </si>
  <si>
    <t>"ruční výkop 85%" 614,09*0,85</t>
  </si>
  <si>
    <t>151101112</t>
  </si>
  <si>
    <t>Odstranění příložného pažení a rozepření stěn rýh hl přes 2 do 4 m</t>
  </si>
  <si>
    <t>2132540940</t>
  </si>
  <si>
    <t>151101113</t>
  </si>
  <si>
    <t>Odstranění příložného pažení a rozepření stěn rýh hl přes 4 do 8 m</t>
  </si>
  <si>
    <t>-1990200964</t>
  </si>
  <si>
    <t>-1020971860</t>
  </si>
  <si>
    <t>"strojní výkop" 293,74*0,15</t>
  </si>
  <si>
    <t>1170669949</t>
  </si>
  <si>
    <t>"strojní výkop 15%" 614,09*0,15</t>
  </si>
  <si>
    <t>-1736647483</t>
  </si>
  <si>
    <t>-996111269</t>
  </si>
  <si>
    <t>2108529790</t>
  </si>
  <si>
    <t>"ručně" 147,456</t>
  </si>
  <si>
    <t>-606010755</t>
  </si>
  <si>
    <t>"ručně" (184,32+36,864)</t>
  </si>
  <si>
    <t>892541513</t>
  </si>
  <si>
    <t>"strojně" 26,022*0,6</t>
  </si>
  <si>
    <t>-1066240829</t>
  </si>
  <si>
    <t>"strojně" (32,527+6,505)*0,6</t>
  </si>
  <si>
    <t>381979768</t>
  </si>
  <si>
    <t>"zásyp  štěrkopískem" 353,256</t>
  </si>
  <si>
    <t>"obsyp šp" 60,75</t>
  </si>
  <si>
    <t>61043609</t>
  </si>
  <si>
    <t>(26,022+147,456)</t>
  </si>
  <si>
    <t>-1971946513</t>
  </si>
  <si>
    <t>(32,527+184,32)+(6,505+36,864)</t>
  </si>
  <si>
    <t>167151101</t>
  </si>
  <si>
    <t>Nakládání výkopku z hornin třídy těžitelnosti I skupiny 1 až 3 do 100 m3</t>
  </si>
  <si>
    <t>-832091266</t>
  </si>
  <si>
    <t>-1501615201</t>
  </si>
  <si>
    <t>1433984965</t>
  </si>
  <si>
    <t>"hloubení rýh" 433,694</t>
  </si>
  <si>
    <t>"DN 200" -(1,1*0,65*112,5)</t>
  </si>
  <si>
    <t>-452918345</t>
  </si>
  <si>
    <t>353,256*1,67*1,23</t>
  </si>
  <si>
    <t>-1620325000</t>
  </si>
  <si>
    <t>"DN 200" (1,2*0,45*112,5)</t>
  </si>
  <si>
    <t>-1516343271</t>
  </si>
  <si>
    <t>60,75*1,67*1,23</t>
  </si>
  <si>
    <t>-1176161246</t>
  </si>
  <si>
    <t>"DN 200" 1,2*0,15*112,15</t>
  </si>
  <si>
    <t>-1538682842</t>
  </si>
  <si>
    <t>"DN 200" 1,2*0,05*112,15</t>
  </si>
  <si>
    <t>831352121</t>
  </si>
  <si>
    <t>Montáž potrubí z trub kameninových hrdlových s integrovaným těsněním výkop sklon do 20 % DN 200</t>
  </si>
  <si>
    <t>-2072715721</t>
  </si>
  <si>
    <t>"přípojky" 112,15</t>
  </si>
  <si>
    <t>59710633</t>
  </si>
  <si>
    <t>trouba kameninová glazovaná DN 200 dl 1,00m spojovací systém F</t>
  </si>
  <si>
    <t>-1626481063</t>
  </si>
  <si>
    <t>831352193</t>
  </si>
  <si>
    <t>Příplatek k montáži kameninového potrubí za napojení dvou dříků trub pomocí převlečné manžety DN 200</t>
  </si>
  <si>
    <t>-836395581</t>
  </si>
  <si>
    <t>"viz TZ a PD" 91</t>
  </si>
  <si>
    <t>837352221</t>
  </si>
  <si>
    <t>Montáž kameninových tvarovek jednoosých s integrovaným těsněním otevřený výkop DN 200</t>
  </si>
  <si>
    <t>911701339</t>
  </si>
  <si>
    <t>"přípojky" 91</t>
  </si>
  <si>
    <t>59710987</t>
  </si>
  <si>
    <t>koleno kameninové glazované DN 200 45° spojovací systém F tř. 240</t>
  </si>
  <si>
    <t>1521407014</t>
  </si>
  <si>
    <t>892372121R</t>
  </si>
  <si>
    <t>-1397774220</t>
  </si>
  <si>
    <t>331622842</t>
  </si>
  <si>
    <t>-666153984</t>
  </si>
  <si>
    <t>171201231R</t>
  </si>
  <si>
    <t>404288749</t>
  </si>
  <si>
    <t>(173,478+260,216)*1,8</t>
  </si>
  <si>
    <t>06.1 - SO 06.1 Rušená kanalizace</t>
  </si>
  <si>
    <t xml:space="preserve">    997 - Přesun sutě</t>
  </si>
  <si>
    <t>131213132</t>
  </si>
  <si>
    <t>Hloubení jam do 10 m3 v nesoudržných horninách třídy těžitelnosti I skupiny 3 při překopech inženýrských sítí ručně</t>
  </si>
  <si>
    <t>33193940</t>
  </si>
  <si>
    <t xml:space="preserve">"výkopy pro zrušení části stávajících šachet" </t>
  </si>
  <si>
    <t>2,0*2,0*2,0*2</t>
  </si>
  <si>
    <t>"odpoče konstrukce šachet" -(1,21*2,0*2)</t>
  </si>
  <si>
    <t>151101201</t>
  </si>
  <si>
    <t>Zřízení příložného pažení stěn výkopu hl do 4 m</t>
  </si>
  <si>
    <t>694862184</t>
  </si>
  <si>
    <t>(2,0+2,0)*2*2,0*2</t>
  </si>
  <si>
    <t>151101211</t>
  </si>
  <si>
    <t>Odstranění příložného pažení stěn hl do 4 m</t>
  </si>
  <si>
    <t>1198794488</t>
  </si>
  <si>
    <t>151101301</t>
  </si>
  <si>
    <t>Zřízení rozepření stěn při pažení příložném hl do 4 m</t>
  </si>
  <si>
    <t>1519908551</t>
  </si>
  <si>
    <t>151101311</t>
  </si>
  <si>
    <t>Odstranění rozepření stěn při pažení příložném hl do 4 m</t>
  </si>
  <si>
    <t>-1988385800</t>
  </si>
  <si>
    <t>318938967</t>
  </si>
  <si>
    <t>"zásyp  štěrkopískem" 16</t>
  </si>
  <si>
    <t>219827724</t>
  </si>
  <si>
    <t>11,16</t>
  </si>
  <si>
    <t>-1503126657</t>
  </si>
  <si>
    <t>"zásyp šp" 16</t>
  </si>
  <si>
    <t>1196173459</t>
  </si>
  <si>
    <t>-503934110</t>
  </si>
  <si>
    <t>"zásyp jam po bourání stávajícíh šachet"</t>
  </si>
  <si>
    <t>-1601575092</t>
  </si>
  <si>
    <t>16*1,67*1,23</t>
  </si>
  <si>
    <t>358235114</t>
  </si>
  <si>
    <t>Bourání stoky kompletní nebo vybourání otvorů ze zdiva cihelného plochy do 4 m2</t>
  </si>
  <si>
    <t>1591337868</t>
  </si>
  <si>
    <t>"500/875" 0,51*51</t>
  </si>
  <si>
    <t>"600/1100" 0,8*10,6</t>
  </si>
  <si>
    <t>830361811</t>
  </si>
  <si>
    <t>Bourání stávajícího kameninového potrubí DN přes 150 do 250</t>
  </si>
  <si>
    <t>-137699055</t>
  </si>
  <si>
    <t>"DN 250"303,2</t>
  </si>
  <si>
    <t>830391811</t>
  </si>
  <si>
    <t>Bourání stávajícího kameninového potrubí DN přes 205 do 400</t>
  </si>
  <si>
    <t>1806353878</t>
  </si>
  <si>
    <t>"DN 300" 407,2</t>
  </si>
  <si>
    <t>"DN 400" 123,6</t>
  </si>
  <si>
    <t>830421811</t>
  </si>
  <si>
    <t>Bourání stávajícího kameninového potrubí DN přes 400 do 500</t>
  </si>
  <si>
    <t>-778978823</t>
  </si>
  <si>
    <t>"DN 500" 52</t>
  </si>
  <si>
    <t>890431811</t>
  </si>
  <si>
    <t>Bourání šachet z prefabrikovaných skruží ručně obestavěného prostoru přes 1,5 do 3 m3</t>
  </si>
  <si>
    <t>1192557345</t>
  </si>
  <si>
    <t>"konstrukce stávajících šachet" 1,8*2</t>
  </si>
  <si>
    <t>899102211</t>
  </si>
  <si>
    <t>Demontáž poklopů litinových nebo ocelových včetně rámů hmotnosti přes 50 do 100 kg</t>
  </si>
  <si>
    <t>660908674</t>
  </si>
  <si>
    <t>"ručené šachty" 2</t>
  </si>
  <si>
    <t>899910201</t>
  </si>
  <si>
    <t>Výplň potrubí spádem cementopopílkovou suspenzí délky potrubí do 50 m</t>
  </si>
  <si>
    <t>-338769489</t>
  </si>
  <si>
    <t>"DN 250"  0,049*113,4</t>
  </si>
  <si>
    <t>89991R102</t>
  </si>
  <si>
    <t xml:space="preserve">Výplň spodní části betonem tř. C 8/10 </t>
  </si>
  <si>
    <t>-305106269</t>
  </si>
  <si>
    <t>"rušené stoky" 2*1</t>
  </si>
  <si>
    <t>997</t>
  </si>
  <si>
    <t>Přesun sutě</t>
  </si>
  <si>
    <t>997013511A</t>
  </si>
  <si>
    <t>Odvoz suti a vybouraných hmot na skládku</t>
  </si>
  <si>
    <t>1210755030</t>
  </si>
  <si>
    <t>"zděná stoka" 67,256</t>
  </si>
  <si>
    <t>"potrubí kamenina" 19,708+82,274+12,48</t>
  </si>
  <si>
    <t>"skruže šachet" 2,16</t>
  </si>
  <si>
    <t>997221571A</t>
  </si>
  <si>
    <t>Vodorovná doprava vybouraných hmot na skládku</t>
  </si>
  <si>
    <t>797548588</t>
  </si>
  <si>
    <t>"poklopy na skládku TSK" 0,2</t>
  </si>
  <si>
    <t>877776403</t>
  </si>
  <si>
    <t>-1625437717</t>
  </si>
  <si>
    <t>997013861</t>
  </si>
  <si>
    <t>Poplatek za uložení stavebního odpadu na recyklační skládce (skládkovné) z prostého betonu kód odpadu 17 01 01</t>
  </si>
  <si>
    <t>-1226255323</t>
  </si>
  <si>
    <t>997013863</t>
  </si>
  <si>
    <t>Poplatek za uložení stavebního odpadu na recyklační skládce (skládkovné) cihelného kód odpadu 17 01 02</t>
  </si>
  <si>
    <t>-1172606251</t>
  </si>
  <si>
    <t>997013867</t>
  </si>
  <si>
    <t>Poplatek za uložení stavebního odpadu na recyklační skládce (skládkovné) z tašek a keramických výrobků kód odpadu 17 01 03</t>
  </si>
  <si>
    <t>-2002968285</t>
  </si>
  <si>
    <t>101 - VRN</t>
  </si>
  <si>
    <t>VRN -  Vedlejší rozpočtové náklady</t>
  </si>
  <si>
    <t xml:space="preserve"> Vedlejší rozpočtové náklady</t>
  </si>
  <si>
    <t>030001R</t>
  </si>
  <si>
    <t>Zařízení staveniště</t>
  </si>
  <si>
    <t>1460149431</t>
  </si>
  <si>
    <t>060001R</t>
  </si>
  <si>
    <t>Územní vlivy</t>
  </si>
  <si>
    <t>-1906868167</t>
  </si>
  <si>
    <t>070001R</t>
  </si>
  <si>
    <t>Provozní vlivy</t>
  </si>
  <si>
    <t>-220741167</t>
  </si>
  <si>
    <t>102 - ON</t>
  </si>
  <si>
    <t xml:space="preserve">    200 - Ostatní náklady</t>
  </si>
  <si>
    <t>200</t>
  </si>
  <si>
    <t>Ostatní náklady</t>
  </si>
  <si>
    <t>0001</t>
  </si>
  <si>
    <t>zajištění dopravně inženýrských rozhodnutí (DIR)</t>
  </si>
  <si>
    <t>1024</t>
  </si>
  <si>
    <t>33638249</t>
  </si>
  <si>
    <t>0002</t>
  </si>
  <si>
    <t>vytýčení sítí</t>
  </si>
  <si>
    <t>1039559077</t>
  </si>
  <si>
    <t>0003</t>
  </si>
  <si>
    <t>DSPS vč. geodetického zaměření, i v digitální podobě</t>
  </si>
  <si>
    <t>-1788397602</t>
  </si>
  <si>
    <t>0005</t>
  </si>
  <si>
    <t>Náklady na dopracování RDP</t>
  </si>
  <si>
    <t>-1727355452</t>
  </si>
  <si>
    <t>0021</t>
  </si>
  <si>
    <t>dozor Hlavní záchranné báňské služby</t>
  </si>
  <si>
    <t>212513372</t>
  </si>
  <si>
    <t>0111</t>
  </si>
  <si>
    <t>součinnost s provozovatelem (PVK) z důvodů monitoringu deště</t>
  </si>
  <si>
    <t>1341459250</t>
  </si>
  <si>
    <t>1011</t>
  </si>
  <si>
    <t>Náklady na bankovní záruky</t>
  </si>
  <si>
    <t>-529194110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</si>
</sst>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righ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1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25" t="s">
        <v>14</v>
      </c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R5" s="20"/>
      <c r="BE5" s="222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27" t="s">
        <v>17</v>
      </c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R6" s="20"/>
      <c r="BE6" s="223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23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23"/>
      <c r="BS8" s="17" t="s">
        <v>6</v>
      </c>
    </row>
    <row r="9" spans="1:74" ht="14.45" customHeight="1">
      <c r="B9" s="20"/>
      <c r="AR9" s="20"/>
      <c r="BE9" s="223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23"/>
      <c r="BS10" s="17" t="s">
        <v>6</v>
      </c>
    </row>
    <row r="11" spans="1:74" ht="18.399999999999999" customHeight="1">
      <c r="B11" s="20"/>
      <c r="E11" s="25" t="s">
        <v>21</v>
      </c>
      <c r="AK11" s="27" t="s">
        <v>26</v>
      </c>
      <c r="AN11" s="25" t="s">
        <v>1</v>
      </c>
      <c r="AR11" s="20"/>
      <c r="BE11" s="223"/>
      <c r="BS11" s="17" t="s">
        <v>6</v>
      </c>
    </row>
    <row r="12" spans="1:74" ht="6.95" customHeight="1">
      <c r="B12" s="20"/>
      <c r="AR12" s="20"/>
      <c r="BE12" s="223"/>
      <c r="BS12" s="17" t="s">
        <v>6</v>
      </c>
    </row>
    <row r="13" spans="1:74" ht="12" customHeight="1">
      <c r="B13" s="20"/>
      <c r="D13" s="27" t="s">
        <v>27</v>
      </c>
      <c r="AK13" s="27" t="s">
        <v>25</v>
      </c>
      <c r="AN13" s="29" t="s">
        <v>28</v>
      </c>
      <c r="AR13" s="20"/>
      <c r="BE13" s="223"/>
      <c r="BS13" s="17" t="s">
        <v>6</v>
      </c>
    </row>
    <row r="14" spans="1:74" ht="12.75">
      <c r="B14" s="20"/>
      <c r="E14" s="228" t="s">
        <v>28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7" t="s">
        <v>26</v>
      </c>
      <c r="AN14" s="29" t="s">
        <v>28</v>
      </c>
      <c r="AR14" s="20"/>
      <c r="BE14" s="223"/>
      <c r="BS14" s="17" t="s">
        <v>6</v>
      </c>
    </row>
    <row r="15" spans="1:74" ht="6.95" customHeight="1">
      <c r="B15" s="20"/>
      <c r="AR15" s="20"/>
      <c r="BE15" s="223"/>
      <c r="BS15" s="17" t="s">
        <v>4</v>
      </c>
    </row>
    <row r="16" spans="1:74" ht="12" customHeight="1">
      <c r="B16" s="20"/>
      <c r="D16" s="27" t="s">
        <v>29</v>
      </c>
      <c r="AK16" s="27" t="s">
        <v>25</v>
      </c>
      <c r="AN16" s="25" t="s">
        <v>1</v>
      </c>
      <c r="AR16" s="20"/>
      <c r="BE16" s="223"/>
      <c r="BS16" s="17" t="s">
        <v>4</v>
      </c>
    </row>
    <row r="17" spans="2:71" ht="18.399999999999999" customHeight="1">
      <c r="B17" s="20"/>
      <c r="E17" s="25" t="s">
        <v>21</v>
      </c>
      <c r="AK17" s="27" t="s">
        <v>26</v>
      </c>
      <c r="AN17" s="25" t="s">
        <v>1</v>
      </c>
      <c r="AR17" s="20"/>
      <c r="BE17" s="223"/>
      <c r="BS17" s="17" t="s">
        <v>30</v>
      </c>
    </row>
    <row r="18" spans="2:71" ht="6.95" customHeight="1">
      <c r="B18" s="20"/>
      <c r="AR18" s="20"/>
      <c r="BE18" s="223"/>
      <c r="BS18" s="17" t="s">
        <v>6</v>
      </c>
    </row>
    <row r="19" spans="2:71" ht="12" customHeight="1">
      <c r="B19" s="20"/>
      <c r="D19" s="27" t="s">
        <v>31</v>
      </c>
      <c r="AK19" s="27" t="s">
        <v>25</v>
      </c>
      <c r="AN19" s="25" t="s">
        <v>1</v>
      </c>
      <c r="AR19" s="20"/>
      <c r="BE19" s="223"/>
      <c r="BS19" s="17" t="s">
        <v>6</v>
      </c>
    </row>
    <row r="20" spans="2:71" ht="18.399999999999999" customHeight="1">
      <c r="B20" s="20"/>
      <c r="E20" s="25" t="s">
        <v>21</v>
      </c>
      <c r="AK20" s="27" t="s">
        <v>26</v>
      </c>
      <c r="AN20" s="25" t="s">
        <v>1</v>
      </c>
      <c r="AR20" s="20"/>
      <c r="BE20" s="223"/>
      <c r="BS20" s="17" t="s">
        <v>30</v>
      </c>
    </row>
    <row r="21" spans="2:71" ht="6.95" customHeight="1">
      <c r="B21" s="20"/>
      <c r="AR21" s="20"/>
      <c r="BE21" s="223"/>
    </row>
    <row r="22" spans="2:71" ht="12" customHeight="1">
      <c r="B22" s="20"/>
      <c r="D22" s="27" t="s">
        <v>32</v>
      </c>
      <c r="AR22" s="20"/>
      <c r="BE22" s="223"/>
    </row>
    <row r="23" spans="2:71" ht="16.5" customHeight="1">
      <c r="B23" s="20"/>
      <c r="E23" s="230" t="s">
        <v>1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R23" s="20"/>
      <c r="BE23" s="223"/>
    </row>
    <row r="24" spans="2:71" ht="6.95" customHeight="1">
      <c r="B24" s="20"/>
      <c r="AR24" s="20"/>
      <c r="BE24" s="223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3"/>
    </row>
    <row r="26" spans="2:71" s="1" customFormat="1" ht="25.9" customHeight="1">
      <c r="B26" s="32"/>
      <c r="D26" s="33" t="s">
        <v>33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31">
        <f>ROUND(AG94,2)</f>
        <v>0</v>
      </c>
      <c r="AL26" s="232"/>
      <c r="AM26" s="232"/>
      <c r="AN26" s="232"/>
      <c r="AO26" s="232"/>
      <c r="AR26" s="32"/>
      <c r="BE26" s="223"/>
    </row>
    <row r="27" spans="2:71" s="1" customFormat="1" ht="6.95" customHeight="1">
      <c r="B27" s="32"/>
      <c r="AR27" s="32"/>
      <c r="BE27" s="223"/>
    </row>
    <row r="28" spans="2:71" s="1" customFormat="1" ht="12.75">
      <c r="B28" s="32"/>
      <c r="L28" s="233" t="s">
        <v>34</v>
      </c>
      <c r="M28" s="233"/>
      <c r="N28" s="233"/>
      <c r="O28" s="233"/>
      <c r="P28" s="233"/>
      <c r="W28" s="233" t="s">
        <v>35</v>
      </c>
      <c r="X28" s="233"/>
      <c r="Y28" s="233"/>
      <c r="Z28" s="233"/>
      <c r="AA28" s="233"/>
      <c r="AB28" s="233"/>
      <c r="AC28" s="233"/>
      <c r="AD28" s="233"/>
      <c r="AE28" s="233"/>
      <c r="AK28" s="233" t="s">
        <v>36</v>
      </c>
      <c r="AL28" s="233"/>
      <c r="AM28" s="233"/>
      <c r="AN28" s="233"/>
      <c r="AO28" s="233"/>
      <c r="AR28" s="32"/>
      <c r="BE28" s="223"/>
    </row>
    <row r="29" spans="2:71" s="2" customFormat="1" ht="14.45" customHeight="1">
      <c r="B29" s="36"/>
      <c r="D29" s="27" t="s">
        <v>37</v>
      </c>
      <c r="F29" s="27" t="s">
        <v>38</v>
      </c>
      <c r="L29" s="236">
        <v>0.21</v>
      </c>
      <c r="M29" s="235"/>
      <c r="N29" s="235"/>
      <c r="O29" s="235"/>
      <c r="P29" s="235"/>
      <c r="W29" s="234">
        <f>ROUND(AZ94, 2)</f>
        <v>0</v>
      </c>
      <c r="X29" s="235"/>
      <c r="Y29" s="235"/>
      <c r="Z29" s="235"/>
      <c r="AA29" s="235"/>
      <c r="AB29" s="235"/>
      <c r="AC29" s="235"/>
      <c r="AD29" s="235"/>
      <c r="AE29" s="235"/>
      <c r="AK29" s="234">
        <f>ROUND(AV94, 2)</f>
        <v>0</v>
      </c>
      <c r="AL29" s="235"/>
      <c r="AM29" s="235"/>
      <c r="AN29" s="235"/>
      <c r="AO29" s="235"/>
      <c r="AR29" s="36"/>
      <c r="BE29" s="224"/>
    </row>
    <row r="30" spans="2:71" s="2" customFormat="1" ht="14.45" customHeight="1">
      <c r="B30" s="36"/>
      <c r="F30" s="27" t="s">
        <v>39</v>
      </c>
      <c r="L30" s="236">
        <v>0.12</v>
      </c>
      <c r="M30" s="235"/>
      <c r="N30" s="235"/>
      <c r="O30" s="235"/>
      <c r="P30" s="235"/>
      <c r="W30" s="234">
        <f>ROUND(BA94, 2)</f>
        <v>0</v>
      </c>
      <c r="X30" s="235"/>
      <c r="Y30" s="235"/>
      <c r="Z30" s="235"/>
      <c r="AA30" s="235"/>
      <c r="AB30" s="235"/>
      <c r="AC30" s="235"/>
      <c r="AD30" s="235"/>
      <c r="AE30" s="235"/>
      <c r="AK30" s="234">
        <f>ROUND(AW94, 2)</f>
        <v>0</v>
      </c>
      <c r="AL30" s="235"/>
      <c r="AM30" s="235"/>
      <c r="AN30" s="235"/>
      <c r="AO30" s="235"/>
      <c r="AR30" s="36"/>
      <c r="BE30" s="224"/>
    </row>
    <row r="31" spans="2:71" s="2" customFormat="1" ht="14.45" hidden="1" customHeight="1">
      <c r="B31" s="36"/>
      <c r="F31" s="27" t="s">
        <v>40</v>
      </c>
      <c r="L31" s="236">
        <v>0.21</v>
      </c>
      <c r="M31" s="235"/>
      <c r="N31" s="235"/>
      <c r="O31" s="235"/>
      <c r="P31" s="235"/>
      <c r="W31" s="234">
        <f>ROUND(BB94, 2)</f>
        <v>0</v>
      </c>
      <c r="X31" s="235"/>
      <c r="Y31" s="235"/>
      <c r="Z31" s="235"/>
      <c r="AA31" s="235"/>
      <c r="AB31" s="235"/>
      <c r="AC31" s="235"/>
      <c r="AD31" s="235"/>
      <c r="AE31" s="235"/>
      <c r="AK31" s="234">
        <v>0</v>
      </c>
      <c r="AL31" s="235"/>
      <c r="AM31" s="235"/>
      <c r="AN31" s="235"/>
      <c r="AO31" s="235"/>
      <c r="AR31" s="36"/>
      <c r="BE31" s="224"/>
    </row>
    <row r="32" spans="2:71" s="2" customFormat="1" ht="14.45" hidden="1" customHeight="1">
      <c r="B32" s="36"/>
      <c r="F32" s="27" t="s">
        <v>41</v>
      </c>
      <c r="L32" s="236">
        <v>0.12</v>
      </c>
      <c r="M32" s="235"/>
      <c r="N32" s="235"/>
      <c r="O32" s="235"/>
      <c r="P32" s="235"/>
      <c r="W32" s="234">
        <f>ROUND(BC94, 2)</f>
        <v>0</v>
      </c>
      <c r="X32" s="235"/>
      <c r="Y32" s="235"/>
      <c r="Z32" s="235"/>
      <c r="AA32" s="235"/>
      <c r="AB32" s="235"/>
      <c r="AC32" s="235"/>
      <c r="AD32" s="235"/>
      <c r="AE32" s="235"/>
      <c r="AK32" s="234">
        <v>0</v>
      </c>
      <c r="AL32" s="235"/>
      <c r="AM32" s="235"/>
      <c r="AN32" s="235"/>
      <c r="AO32" s="235"/>
      <c r="AR32" s="36"/>
      <c r="BE32" s="224"/>
    </row>
    <row r="33" spans="2:57" s="2" customFormat="1" ht="14.45" hidden="1" customHeight="1">
      <c r="B33" s="36"/>
      <c r="F33" s="27" t="s">
        <v>42</v>
      </c>
      <c r="L33" s="236">
        <v>0</v>
      </c>
      <c r="M33" s="235"/>
      <c r="N33" s="235"/>
      <c r="O33" s="235"/>
      <c r="P33" s="235"/>
      <c r="W33" s="234">
        <f>ROUND(BD94, 2)</f>
        <v>0</v>
      </c>
      <c r="X33" s="235"/>
      <c r="Y33" s="235"/>
      <c r="Z33" s="235"/>
      <c r="AA33" s="235"/>
      <c r="AB33" s="235"/>
      <c r="AC33" s="235"/>
      <c r="AD33" s="235"/>
      <c r="AE33" s="235"/>
      <c r="AK33" s="234">
        <v>0</v>
      </c>
      <c r="AL33" s="235"/>
      <c r="AM33" s="235"/>
      <c r="AN33" s="235"/>
      <c r="AO33" s="235"/>
      <c r="AR33" s="36"/>
      <c r="BE33" s="224"/>
    </row>
    <row r="34" spans="2:57" s="1" customFormat="1" ht="6.95" customHeight="1">
      <c r="B34" s="32"/>
      <c r="AR34" s="32"/>
      <c r="BE34" s="223"/>
    </row>
    <row r="35" spans="2:57" s="1" customFormat="1" ht="25.9" customHeight="1">
      <c r="B35" s="32"/>
      <c r="C35" s="37"/>
      <c r="D35" s="38" t="s">
        <v>43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44</v>
      </c>
      <c r="U35" s="39"/>
      <c r="V35" s="39"/>
      <c r="W35" s="39"/>
      <c r="X35" s="240" t="s">
        <v>45</v>
      </c>
      <c r="Y35" s="238"/>
      <c r="Z35" s="238"/>
      <c r="AA35" s="238"/>
      <c r="AB35" s="238"/>
      <c r="AC35" s="39"/>
      <c r="AD35" s="39"/>
      <c r="AE35" s="39"/>
      <c r="AF35" s="39"/>
      <c r="AG35" s="39"/>
      <c r="AH35" s="39"/>
      <c r="AI35" s="39"/>
      <c r="AJ35" s="39"/>
      <c r="AK35" s="237">
        <f>SUM(AK26:AK33)</f>
        <v>0</v>
      </c>
      <c r="AL35" s="238"/>
      <c r="AM35" s="238"/>
      <c r="AN35" s="238"/>
      <c r="AO35" s="239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1" t="s">
        <v>46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47</v>
      </c>
      <c r="AI49" s="42"/>
      <c r="AJ49" s="42"/>
      <c r="AK49" s="42"/>
      <c r="AL49" s="42"/>
      <c r="AM49" s="42"/>
      <c r="AN49" s="42"/>
      <c r="AO49" s="42"/>
      <c r="AR49" s="32"/>
    </row>
    <row r="50" spans="2:44" ht="11.25">
      <c r="B50" s="20"/>
      <c r="AR50" s="20"/>
    </row>
    <row r="51" spans="2:44" ht="11.25">
      <c r="B51" s="20"/>
      <c r="AR51" s="20"/>
    </row>
    <row r="52" spans="2:44" ht="11.25">
      <c r="B52" s="20"/>
      <c r="AR52" s="20"/>
    </row>
    <row r="53" spans="2:44" ht="11.25">
      <c r="B53" s="20"/>
      <c r="AR53" s="20"/>
    </row>
    <row r="54" spans="2:44" ht="11.25">
      <c r="B54" s="20"/>
      <c r="AR54" s="20"/>
    </row>
    <row r="55" spans="2:44" ht="11.25">
      <c r="B55" s="20"/>
      <c r="AR55" s="20"/>
    </row>
    <row r="56" spans="2:44" ht="11.25">
      <c r="B56" s="20"/>
      <c r="AR56" s="20"/>
    </row>
    <row r="57" spans="2:44" ht="11.25">
      <c r="B57" s="20"/>
      <c r="AR57" s="20"/>
    </row>
    <row r="58" spans="2:44" ht="11.25">
      <c r="B58" s="20"/>
      <c r="AR58" s="20"/>
    </row>
    <row r="59" spans="2:44" ht="11.25">
      <c r="B59" s="20"/>
      <c r="AR59" s="20"/>
    </row>
    <row r="60" spans="2:44" s="1" customFormat="1" ht="12.75">
      <c r="B60" s="32"/>
      <c r="D60" s="43" t="s">
        <v>48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49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48</v>
      </c>
      <c r="AI60" s="34"/>
      <c r="AJ60" s="34"/>
      <c r="AK60" s="34"/>
      <c r="AL60" s="34"/>
      <c r="AM60" s="43" t="s">
        <v>49</v>
      </c>
      <c r="AN60" s="34"/>
      <c r="AO60" s="34"/>
      <c r="AR60" s="32"/>
    </row>
    <row r="61" spans="2:44" ht="11.25">
      <c r="B61" s="20"/>
      <c r="AR61" s="20"/>
    </row>
    <row r="62" spans="2:44" ht="11.25">
      <c r="B62" s="20"/>
      <c r="AR62" s="20"/>
    </row>
    <row r="63" spans="2:44" ht="11.25">
      <c r="B63" s="20"/>
      <c r="AR63" s="20"/>
    </row>
    <row r="64" spans="2:44" s="1" customFormat="1" ht="12.75">
      <c r="B64" s="32"/>
      <c r="D64" s="41" t="s">
        <v>50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51</v>
      </c>
      <c r="AI64" s="42"/>
      <c r="AJ64" s="42"/>
      <c r="AK64" s="42"/>
      <c r="AL64" s="42"/>
      <c r="AM64" s="42"/>
      <c r="AN64" s="42"/>
      <c r="AO64" s="42"/>
      <c r="AR64" s="32"/>
    </row>
    <row r="65" spans="2:44" ht="11.25">
      <c r="B65" s="20"/>
      <c r="AR65" s="20"/>
    </row>
    <row r="66" spans="2:44" ht="11.25">
      <c r="B66" s="20"/>
      <c r="AR66" s="20"/>
    </row>
    <row r="67" spans="2:44" ht="11.25">
      <c r="B67" s="20"/>
      <c r="AR67" s="20"/>
    </row>
    <row r="68" spans="2:44" ht="11.25">
      <c r="B68" s="20"/>
      <c r="AR68" s="20"/>
    </row>
    <row r="69" spans="2:44" ht="11.25">
      <c r="B69" s="20"/>
      <c r="AR69" s="20"/>
    </row>
    <row r="70" spans="2:44" ht="11.25">
      <c r="B70" s="20"/>
      <c r="AR70" s="20"/>
    </row>
    <row r="71" spans="2:44" ht="11.25">
      <c r="B71" s="20"/>
      <c r="AR71" s="20"/>
    </row>
    <row r="72" spans="2:44" ht="11.25">
      <c r="B72" s="20"/>
      <c r="AR72" s="20"/>
    </row>
    <row r="73" spans="2:44" ht="11.25">
      <c r="B73" s="20"/>
      <c r="AR73" s="20"/>
    </row>
    <row r="74" spans="2:44" ht="11.25">
      <c r="B74" s="20"/>
      <c r="AR74" s="20"/>
    </row>
    <row r="75" spans="2:44" s="1" customFormat="1" ht="12.75">
      <c r="B75" s="32"/>
      <c r="D75" s="43" t="s">
        <v>48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49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48</v>
      </c>
      <c r="AI75" s="34"/>
      <c r="AJ75" s="34"/>
      <c r="AK75" s="34"/>
      <c r="AL75" s="34"/>
      <c r="AM75" s="43" t="s">
        <v>49</v>
      </c>
      <c r="AN75" s="34"/>
      <c r="AO75" s="34"/>
      <c r="AR75" s="32"/>
    </row>
    <row r="76" spans="2:44" s="1" customFormat="1" ht="11.25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1" t="s">
        <v>52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101a_zadani</v>
      </c>
      <c r="AR84" s="48"/>
    </row>
    <row r="85" spans="1:91" s="4" customFormat="1" ht="36.950000000000003" customHeight="1">
      <c r="B85" s="49"/>
      <c r="C85" s="50" t="s">
        <v>16</v>
      </c>
      <c r="L85" s="199" t="str">
        <f>K6</f>
        <v>Rekonstrukce kanalizace  ul. Albertov a okolí, Praha 2,  II. etapa (1/1/S60/00)</v>
      </c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  <c r="AI85" s="200"/>
      <c r="AJ85" s="200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 xml:space="preserve"> </v>
      </c>
      <c r="AI87" s="27" t="s">
        <v>22</v>
      </c>
      <c r="AM87" s="201" t="str">
        <f>IF(AN8= "","",AN8)</f>
        <v>12. 5. 2025</v>
      </c>
      <c r="AN87" s="201"/>
      <c r="AR87" s="32"/>
    </row>
    <row r="88" spans="1:91" s="1" customFormat="1" ht="6.95" customHeight="1">
      <c r="B88" s="32"/>
      <c r="AR88" s="32"/>
    </row>
    <row r="89" spans="1:91" s="1" customFormat="1" ht="15.2" customHeight="1">
      <c r="B89" s="32"/>
      <c r="C89" s="27" t="s">
        <v>24</v>
      </c>
      <c r="L89" s="3" t="str">
        <f>IF(E11= "","",E11)</f>
        <v xml:space="preserve"> </v>
      </c>
      <c r="AI89" s="27" t="s">
        <v>29</v>
      </c>
      <c r="AM89" s="206" t="str">
        <f>IF(E17="","",E17)</f>
        <v xml:space="preserve"> </v>
      </c>
      <c r="AN89" s="207"/>
      <c r="AO89" s="207"/>
      <c r="AP89" s="207"/>
      <c r="AR89" s="32"/>
      <c r="AS89" s="202" t="s">
        <v>53</v>
      </c>
      <c r="AT89" s="203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2" customHeight="1">
      <c r="B90" s="32"/>
      <c r="C90" s="27" t="s">
        <v>27</v>
      </c>
      <c r="L90" s="3" t="str">
        <f>IF(E14= "Vyplň údaj","",E14)</f>
        <v/>
      </c>
      <c r="AI90" s="27" t="s">
        <v>31</v>
      </c>
      <c r="AM90" s="206" t="str">
        <f>IF(E20="","",E20)</f>
        <v xml:space="preserve"> </v>
      </c>
      <c r="AN90" s="207"/>
      <c r="AO90" s="207"/>
      <c r="AP90" s="207"/>
      <c r="AR90" s="32"/>
      <c r="AS90" s="204"/>
      <c r="AT90" s="205"/>
      <c r="BD90" s="56"/>
    </row>
    <row r="91" spans="1:91" s="1" customFormat="1" ht="10.9" customHeight="1">
      <c r="B91" s="32"/>
      <c r="AR91" s="32"/>
      <c r="AS91" s="204"/>
      <c r="AT91" s="205"/>
      <c r="BD91" s="56"/>
    </row>
    <row r="92" spans="1:91" s="1" customFormat="1" ht="29.25" customHeight="1">
      <c r="B92" s="32"/>
      <c r="C92" s="208" t="s">
        <v>54</v>
      </c>
      <c r="D92" s="209"/>
      <c r="E92" s="209"/>
      <c r="F92" s="209"/>
      <c r="G92" s="209"/>
      <c r="H92" s="57"/>
      <c r="I92" s="211" t="s">
        <v>55</v>
      </c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10" t="s">
        <v>56</v>
      </c>
      <c r="AH92" s="209"/>
      <c r="AI92" s="209"/>
      <c r="AJ92" s="209"/>
      <c r="AK92" s="209"/>
      <c r="AL92" s="209"/>
      <c r="AM92" s="209"/>
      <c r="AN92" s="211" t="s">
        <v>57</v>
      </c>
      <c r="AO92" s="209"/>
      <c r="AP92" s="212"/>
      <c r="AQ92" s="58" t="s">
        <v>58</v>
      </c>
      <c r="AR92" s="32"/>
      <c r="AS92" s="59" t="s">
        <v>59</v>
      </c>
      <c r="AT92" s="60" t="s">
        <v>60</v>
      </c>
      <c r="AU92" s="60" t="s">
        <v>61</v>
      </c>
      <c r="AV92" s="60" t="s">
        <v>62</v>
      </c>
      <c r="AW92" s="60" t="s">
        <v>63</v>
      </c>
      <c r="AX92" s="60" t="s">
        <v>64</v>
      </c>
      <c r="AY92" s="60" t="s">
        <v>65</v>
      </c>
      <c r="AZ92" s="60" t="s">
        <v>66</v>
      </c>
      <c r="BA92" s="60" t="s">
        <v>67</v>
      </c>
      <c r="BB92" s="60" t="s">
        <v>68</v>
      </c>
      <c r="BC92" s="60" t="s">
        <v>69</v>
      </c>
      <c r="BD92" s="61" t="s">
        <v>70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71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20">
        <f>ROUND(AG95+SUM(AG98:AG101),2)</f>
        <v>0</v>
      </c>
      <c r="AH94" s="220"/>
      <c r="AI94" s="220"/>
      <c r="AJ94" s="220"/>
      <c r="AK94" s="220"/>
      <c r="AL94" s="220"/>
      <c r="AM94" s="220"/>
      <c r="AN94" s="221">
        <f t="shared" ref="AN94:AN101" si="0">SUM(AG94,AT94)</f>
        <v>0</v>
      </c>
      <c r="AO94" s="221"/>
      <c r="AP94" s="221"/>
      <c r="AQ94" s="67" t="s">
        <v>1</v>
      </c>
      <c r="AR94" s="63"/>
      <c r="AS94" s="68">
        <f>ROUND(AS95+SUM(AS98:AS101),2)</f>
        <v>0</v>
      </c>
      <c r="AT94" s="69">
        <f t="shared" ref="AT94:AT101" si="1">ROUND(SUM(AV94:AW94),2)</f>
        <v>0</v>
      </c>
      <c r="AU94" s="70">
        <f>ROUND(AU95+SUM(AU98:AU101),5)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ROUND(AZ95+SUM(AZ98:AZ101),2)</f>
        <v>0</v>
      </c>
      <c r="BA94" s="69">
        <f>ROUND(BA95+SUM(BA98:BA101),2)</f>
        <v>0</v>
      </c>
      <c r="BB94" s="69">
        <f>ROUND(BB95+SUM(BB98:BB101),2)</f>
        <v>0</v>
      </c>
      <c r="BC94" s="69">
        <f>ROUND(BC95+SUM(BC98:BC101),2)</f>
        <v>0</v>
      </c>
      <c r="BD94" s="71">
        <f>ROUND(BD95+SUM(BD98:BD101),2)</f>
        <v>0</v>
      </c>
      <c r="BS94" s="72" t="s">
        <v>72</v>
      </c>
      <c r="BT94" s="72" t="s">
        <v>73</v>
      </c>
      <c r="BU94" s="73" t="s">
        <v>74</v>
      </c>
      <c r="BV94" s="72" t="s">
        <v>75</v>
      </c>
      <c r="BW94" s="72" t="s">
        <v>5</v>
      </c>
      <c r="BX94" s="72" t="s">
        <v>76</v>
      </c>
      <c r="CL94" s="72" t="s">
        <v>1</v>
      </c>
    </row>
    <row r="95" spans="1:91" s="6" customFormat="1" ht="16.5" customHeight="1">
      <c r="B95" s="74"/>
      <c r="C95" s="75"/>
      <c r="D95" s="216" t="s">
        <v>77</v>
      </c>
      <c r="E95" s="216"/>
      <c r="F95" s="216"/>
      <c r="G95" s="216"/>
      <c r="H95" s="216"/>
      <c r="I95" s="76"/>
      <c r="J95" s="216" t="s">
        <v>78</v>
      </c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3">
        <f>ROUND(SUM(AG96:AG97),2)</f>
        <v>0</v>
      </c>
      <c r="AH95" s="214"/>
      <c r="AI95" s="214"/>
      <c r="AJ95" s="214"/>
      <c r="AK95" s="214"/>
      <c r="AL95" s="214"/>
      <c r="AM95" s="214"/>
      <c r="AN95" s="215">
        <f t="shared" si="0"/>
        <v>0</v>
      </c>
      <c r="AO95" s="214"/>
      <c r="AP95" s="214"/>
      <c r="AQ95" s="77" t="s">
        <v>79</v>
      </c>
      <c r="AR95" s="74"/>
      <c r="AS95" s="78">
        <f>ROUND(SUM(AS96:AS97),2)</f>
        <v>0</v>
      </c>
      <c r="AT95" s="79">
        <f t="shared" si="1"/>
        <v>0</v>
      </c>
      <c r="AU95" s="80">
        <f>ROUND(SUM(AU96:AU97),5)</f>
        <v>0</v>
      </c>
      <c r="AV95" s="79">
        <f>ROUND(AZ95*L29,2)</f>
        <v>0</v>
      </c>
      <c r="AW95" s="79">
        <f>ROUND(BA95*L30,2)</f>
        <v>0</v>
      </c>
      <c r="AX95" s="79">
        <f>ROUND(BB95*L29,2)</f>
        <v>0</v>
      </c>
      <c r="AY95" s="79">
        <f>ROUND(BC95*L30,2)</f>
        <v>0</v>
      </c>
      <c r="AZ95" s="79">
        <f>ROUND(SUM(AZ96:AZ97),2)</f>
        <v>0</v>
      </c>
      <c r="BA95" s="79">
        <f>ROUND(SUM(BA96:BA97),2)</f>
        <v>0</v>
      </c>
      <c r="BB95" s="79">
        <f>ROUND(SUM(BB96:BB97),2)</f>
        <v>0</v>
      </c>
      <c r="BC95" s="79">
        <f>ROUND(SUM(BC96:BC97),2)</f>
        <v>0</v>
      </c>
      <c r="BD95" s="81">
        <f>ROUND(SUM(BD96:BD97),2)</f>
        <v>0</v>
      </c>
      <c r="BS95" s="82" t="s">
        <v>72</v>
      </c>
      <c r="BT95" s="82" t="s">
        <v>80</v>
      </c>
      <c r="BU95" s="82" t="s">
        <v>74</v>
      </c>
      <c r="BV95" s="82" t="s">
        <v>75</v>
      </c>
      <c r="BW95" s="82" t="s">
        <v>81</v>
      </c>
      <c r="BX95" s="82" t="s">
        <v>5</v>
      </c>
      <c r="CL95" s="82" t="s">
        <v>1</v>
      </c>
      <c r="CM95" s="82" t="s">
        <v>82</v>
      </c>
    </row>
    <row r="96" spans="1:91" s="3" customFormat="1" ht="16.5" customHeight="1">
      <c r="A96" s="83" t="s">
        <v>83</v>
      </c>
      <c r="B96" s="48"/>
      <c r="C96" s="9"/>
      <c r="D96" s="9"/>
      <c r="E96" s="219" t="s">
        <v>84</v>
      </c>
      <c r="F96" s="219"/>
      <c r="G96" s="219"/>
      <c r="H96" s="219"/>
      <c r="I96" s="219"/>
      <c r="J96" s="9"/>
      <c r="K96" s="219" t="s">
        <v>85</v>
      </c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  <c r="AA96" s="219"/>
      <c r="AB96" s="219"/>
      <c r="AC96" s="219"/>
      <c r="AD96" s="219"/>
      <c r="AE96" s="219"/>
      <c r="AF96" s="219"/>
      <c r="AG96" s="217">
        <f>'01.1 - SO 01.1 Kanalizace...'!J32</f>
        <v>0</v>
      </c>
      <c r="AH96" s="218"/>
      <c r="AI96" s="218"/>
      <c r="AJ96" s="218"/>
      <c r="AK96" s="218"/>
      <c r="AL96" s="218"/>
      <c r="AM96" s="218"/>
      <c r="AN96" s="217">
        <f t="shared" si="0"/>
        <v>0</v>
      </c>
      <c r="AO96" s="218"/>
      <c r="AP96" s="218"/>
      <c r="AQ96" s="84" t="s">
        <v>86</v>
      </c>
      <c r="AR96" s="48"/>
      <c r="AS96" s="85">
        <v>0</v>
      </c>
      <c r="AT96" s="86">
        <f t="shared" si="1"/>
        <v>0</v>
      </c>
      <c r="AU96" s="87">
        <f>'01.1 - SO 01.1 Kanalizace...'!P131</f>
        <v>0</v>
      </c>
      <c r="AV96" s="86">
        <f>'01.1 - SO 01.1 Kanalizace...'!J35</f>
        <v>0</v>
      </c>
      <c r="AW96" s="86">
        <f>'01.1 - SO 01.1 Kanalizace...'!J36</f>
        <v>0</v>
      </c>
      <c r="AX96" s="86">
        <f>'01.1 - SO 01.1 Kanalizace...'!J37</f>
        <v>0</v>
      </c>
      <c r="AY96" s="86">
        <f>'01.1 - SO 01.1 Kanalizace...'!J38</f>
        <v>0</v>
      </c>
      <c r="AZ96" s="86">
        <f>'01.1 - SO 01.1 Kanalizace...'!F35</f>
        <v>0</v>
      </c>
      <c r="BA96" s="86">
        <f>'01.1 - SO 01.1 Kanalizace...'!F36</f>
        <v>0</v>
      </c>
      <c r="BB96" s="86">
        <f>'01.1 - SO 01.1 Kanalizace...'!F37</f>
        <v>0</v>
      </c>
      <c r="BC96" s="86">
        <f>'01.1 - SO 01.1 Kanalizace...'!F38</f>
        <v>0</v>
      </c>
      <c r="BD96" s="88">
        <f>'01.1 - SO 01.1 Kanalizace...'!F39</f>
        <v>0</v>
      </c>
      <c r="BT96" s="25" t="s">
        <v>82</v>
      </c>
      <c r="BV96" s="25" t="s">
        <v>75</v>
      </c>
      <c r="BW96" s="25" t="s">
        <v>87</v>
      </c>
      <c r="BX96" s="25" t="s">
        <v>81</v>
      </c>
      <c r="CL96" s="25" t="s">
        <v>1</v>
      </c>
    </row>
    <row r="97" spans="1:91" s="3" customFormat="1" ht="16.5" customHeight="1">
      <c r="A97" s="83" t="s">
        <v>83</v>
      </c>
      <c r="B97" s="48"/>
      <c r="C97" s="9"/>
      <c r="D97" s="9"/>
      <c r="E97" s="219" t="s">
        <v>88</v>
      </c>
      <c r="F97" s="219"/>
      <c r="G97" s="219"/>
      <c r="H97" s="219"/>
      <c r="I97" s="219"/>
      <c r="J97" s="9"/>
      <c r="K97" s="219" t="s">
        <v>89</v>
      </c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  <c r="AA97" s="219"/>
      <c r="AB97" s="219"/>
      <c r="AC97" s="219"/>
      <c r="AD97" s="219"/>
      <c r="AE97" s="219"/>
      <c r="AF97" s="219"/>
      <c r="AG97" s="217">
        <f>'01.2 - SO 01.2 Kanalizace...'!J32</f>
        <v>0</v>
      </c>
      <c r="AH97" s="218"/>
      <c r="AI97" s="218"/>
      <c r="AJ97" s="218"/>
      <c r="AK97" s="218"/>
      <c r="AL97" s="218"/>
      <c r="AM97" s="218"/>
      <c r="AN97" s="217">
        <f t="shared" si="0"/>
        <v>0</v>
      </c>
      <c r="AO97" s="218"/>
      <c r="AP97" s="218"/>
      <c r="AQ97" s="84" t="s">
        <v>86</v>
      </c>
      <c r="AR97" s="48"/>
      <c r="AS97" s="85">
        <v>0</v>
      </c>
      <c r="AT97" s="86">
        <f t="shared" si="1"/>
        <v>0</v>
      </c>
      <c r="AU97" s="87">
        <f>'01.2 - SO 01.2 Kanalizace...'!P131</f>
        <v>0</v>
      </c>
      <c r="AV97" s="86">
        <f>'01.2 - SO 01.2 Kanalizace...'!J35</f>
        <v>0</v>
      </c>
      <c r="AW97" s="86">
        <f>'01.2 - SO 01.2 Kanalizace...'!J36</f>
        <v>0</v>
      </c>
      <c r="AX97" s="86">
        <f>'01.2 - SO 01.2 Kanalizace...'!J37</f>
        <v>0</v>
      </c>
      <c r="AY97" s="86">
        <f>'01.2 - SO 01.2 Kanalizace...'!J38</f>
        <v>0</v>
      </c>
      <c r="AZ97" s="86">
        <f>'01.2 - SO 01.2 Kanalizace...'!F35</f>
        <v>0</v>
      </c>
      <c r="BA97" s="86">
        <f>'01.2 - SO 01.2 Kanalizace...'!F36</f>
        <v>0</v>
      </c>
      <c r="BB97" s="86">
        <f>'01.2 - SO 01.2 Kanalizace...'!F37</f>
        <v>0</v>
      </c>
      <c r="BC97" s="86">
        <f>'01.2 - SO 01.2 Kanalizace...'!F38</f>
        <v>0</v>
      </c>
      <c r="BD97" s="88">
        <f>'01.2 - SO 01.2 Kanalizace...'!F39</f>
        <v>0</v>
      </c>
      <c r="BT97" s="25" t="s">
        <v>82</v>
      </c>
      <c r="BV97" s="25" t="s">
        <v>75</v>
      </c>
      <c r="BW97" s="25" t="s">
        <v>90</v>
      </c>
      <c r="BX97" s="25" t="s">
        <v>81</v>
      </c>
      <c r="CL97" s="25" t="s">
        <v>1</v>
      </c>
    </row>
    <row r="98" spans="1:91" s="6" customFormat="1" ht="16.5" customHeight="1">
      <c r="A98" s="83" t="s">
        <v>83</v>
      </c>
      <c r="B98" s="74"/>
      <c r="C98" s="75"/>
      <c r="D98" s="216" t="s">
        <v>91</v>
      </c>
      <c r="E98" s="216"/>
      <c r="F98" s="216"/>
      <c r="G98" s="216"/>
      <c r="H98" s="216"/>
      <c r="I98" s="76"/>
      <c r="J98" s="216" t="s">
        <v>92</v>
      </c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5">
        <f>'03 - SO 03 Kanalizační př...'!J30</f>
        <v>0</v>
      </c>
      <c r="AH98" s="214"/>
      <c r="AI98" s="214"/>
      <c r="AJ98" s="214"/>
      <c r="AK98" s="214"/>
      <c r="AL98" s="214"/>
      <c r="AM98" s="214"/>
      <c r="AN98" s="215">
        <f t="shared" si="0"/>
        <v>0</v>
      </c>
      <c r="AO98" s="214"/>
      <c r="AP98" s="214"/>
      <c r="AQ98" s="77" t="s">
        <v>79</v>
      </c>
      <c r="AR98" s="74"/>
      <c r="AS98" s="78">
        <v>0</v>
      </c>
      <c r="AT98" s="79">
        <f t="shared" si="1"/>
        <v>0</v>
      </c>
      <c r="AU98" s="80">
        <f>'03 - SO 03 Kanalizační př...'!P123</f>
        <v>0</v>
      </c>
      <c r="AV98" s="79">
        <f>'03 - SO 03 Kanalizační př...'!J33</f>
        <v>0</v>
      </c>
      <c r="AW98" s="79">
        <f>'03 - SO 03 Kanalizační př...'!J34</f>
        <v>0</v>
      </c>
      <c r="AX98" s="79">
        <f>'03 - SO 03 Kanalizační př...'!J35</f>
        <v>0</v>
      </c>
      <c r="AY98" s="79">
        <f>'03 - SO 03 Kanalizační př...'!J36</f>
        <v>0</v>
      </c>
      <c r="AZ98" s="79">
        <f>'03 - SO 03 Kanalizační př...'!F33</f>
        <v>0</v>
      </c>
      <c r="BA98" s="79">
        <f>'03 - SO 03 Kanalizační př...'!F34</f>
        <v>0</v>
      </c>
      <c r="BB98" s="79">
        <f>'03 - SO 03 Kanalizační př...'!F35</f>
        <v>0</v>
      </c>
      <c r="BC98" s="79">
        <f>'03 - SO 03 Kanalizační př...'!F36</f>
        <v>0</v>
      </c>
      <c r="BD98" s="81">
        <f>'03 - SO 03 Kanalizační př...'!F37</f>
        <v>0</v>
      </c>
      <c r="BT98" s="82" t="s">
        <v>80</v>
      </c>
      <c r="BV98" s="82" t="s">
        <v>75</v>
      </c>
      <c r="BW98" s="82" t="s">
        <v>93</v>
      </c>
      <c r="BX98" s="82" t="s">
        <v>5</v>
      </c>
      <c r="CL98" s="82" t="s">
        <v>1</v>
      </c>
      <c r="CM98" s="82" t="s">
        <v>82</v>
      </c>
    </row>
    <row r="99" spans="1:91" s="6" customFormat="1" ht="16.5" customHeight="1">
      <c r="A99" s="83" t="s">
        <v>83</v>
      </c>
      <c r="B99" s="74"/>
      <c r="C99" s="75"/>
      <c r="D99" s="216" t="s">
        <v>94</v>
      </c>
      <c r="E99" s="216"/>
      <c r="F99" s="216"/>
      <c r="G99" s="216"/>
      <c r="H99" s="216"/>
      <c r="I99" s="76"/>
      <c r="J99" s="216" t="s">
        <v>95</v>
      </c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5">
        <f>'06.1 - SO 06.1 Rušená kan...'!J30</f>
        <v>0</v>
      </c>
      <c r="AH99" s="214"/>
      <c r="AI99" s="214"/>
      <c r="AJ99" s="214"/>
      <c r="AK99" s="214"/>
      <c r="AL99" s="214"/>
      <c r="AM99" s="214"/>
      <c r="AN99" s="215">
        <f t="shared" si="0"/>
        <v>0</v>
      </c>
      <c r="AO99" s="214"/>
      <c r="AP99" s="214"/>
      <c r="AQ99" s="77" t="s">
        <v>79</v>
      </c>
      <c r="AR99" s="74"/>
      <c r="AS99" s="78">
        <v>0</v>
      </c>
      <c r="AT99" s="79">
        <f t="shared" si="1"/>
        <v>0</v>
      </c>
      <c r="AU99" s="80">
        <f>'06.1 - SO 06.1 Rušená kan...'!P124</f>
        <v>0</v>
      </c>
      <c r="AV99" s="79">
        <f>'06.1 - SO 06.1 Rušená kan...'!J33</f>
        <v>0</v>
      </c>
      <c r="AW99" s="79">
        <f>'06.1 - SO 06.1 Rušená kan...'!J34</f>
        <v>0</v>
      </c>
      <c r="AX99" s="79">
        <f>'06.1 - SO 06.1 Rušená kan...'!J35</f>
        <v>0</v>
      </c>
      <c r="AY99" s="79">
        <f>'06.1 - SO 06.1 Rušená kan...'!J36</f>
        <v>0</v>
      </c>
      <c r="AZ99" s="79">
        <f>'06.1 - SO 06.1 Rušená kan...'!F33</f>
        <v>0</v>
      </c>
      <c r="BA99" s="79">
        <f>'06.1 - SO 06.1 Rušená kan...'!F34</f>
        <v>0</v>
      </c>
      <c r="BB99" s="79">
        <f>'06.1 - SO 06.1 Rušená kan...'!F35</f>
        <v>0</v>
      </c>
      <c r="BC99" s="79">
        <f>'06.1 - SO 06.1 Rušená kan...'!F36</f>
        <v>0</v>
      </c>
      <c r="BD99" s="81">
        <f>'06.1 - SO 06.1 Rušená kan...'!F37</f>
        <v>0</v>
      </c>
      <c r="BT99" s="82" t="s">
        <v>80</v>
      </c>
      <c r="BV99" s="82" t="s">
        <v>75</v>
      </c>
      <c r="BW99" s="82" t="s">
        <v>96</v>
      </c>
      <c r="BX99" s="82" t="s">
        <v>5</v>
      </c>
      <c r="CL99" s="82" t="s">
        <v>1</v>
      </c>
      <c r="CM99" s="82" t="s">
        <v>82</v>
      </c>
    </row>
    <row r="100" spans="1:91" s="6" customFormat="1" ht="16.5" customHeight="1">
      <c r="A100" s="83" t="s">
        <v>83</v>
      </c>
      <c r="B100" s="74"/>
      <c r="C100" s="75"/>
      <c r="D100" s="216" t="s">
        <v>97</v>
      </c>
      <c r="E100" s="216"/>
      <c r="F100" s="216"/>
      <c r="G100" s="216"/>
      <c r="H100" s="216"/>
      <c r="I100" s="76"/>
      <c r="J100" s="216" t="s">
        <v>98</v>
      </c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5">
        <f>'101 - VRN'!J30</f>
        <v>0</v>
      </c>
      <c r="AH100" s="214"/>
      <c r="AI100" s="214"/>
      <c r="AJ100" s="214"/>
      <c r="AK100" s="214"/>
      <c r="AL100" s="214"/>
      <c r="AM100" s="214"/>
      <c r="AN100" s="215">
        <f t="shared" si="0"/>
        <v>0</v>
      </c>
      <c r="AO100" s="214"/>
      <c r="AP100" s="214"/>
      <c r="AQ100" s="77" t="s">
        <v>99</v>
      </c>
      <c r="AR100" s="74"/>
      <c r="AS100" s="78">
        <v>0</v>
      </c>
      <c r="AT100" s="79">
        <f t="shared" si="1"/>
        <v>0</v>
      </c>
      <c r="AU100" s="80">
        <f>'101 - VRN'!P117</f>
        <v>0</v>
      </c>
      <c r="AV100" s="79">
        <f>'101 - VRN'!J33</f>
        <v>0</v>
      </c>
      <c r="AW100" s="79">
        <f>'101 - VRN'!J34</f>
        <v>0</v>
      </c>
      <c r="AX100" s="79">
        <f>'101 - VRN'!J35</f>
        <v>0</v>
      </c>
      <c r="AY100" s="79">
        <f>'101 - VRN'!J36</f>
        <v>0</v>
      </c>
      <c r="AZ100" s="79">
        <f>'101 - VRN'!F33</f>
        <v>0</v>
      </c>
      <c r="BA100" s="79">
        <f>'101 - VRN'!F34</f>
        <v>0</v>
      </c>
      <c r="BB100" s="79">
        <f>'101 - VRN'!F35</f>
        <v>0</v>
      </c>
      <c r="BC100" s="79">
        <f>'101 - VRN'!F36</f>
        <v>0</v>
      </c>
      <c r="BD100" s="81">
        <f>'101 - VRN'!F37</f>
        <v>0</v>
      </c>
      <c r="BT100" s="82" t="s">
        <v>80</v>
      </c>
      <c r="BV100" s="82" t="s">
        <v>75</v>
      </c>
      <c r="BW100" s="82" t="s">
        <v>100</v>
      </c>
      <c r="BX100" s="82" t="s">
        <v>5</v>
      </c>
      <c r="CL100" s="82" t="s">
        <v>1</v>
      </c>
      <c r="CM100" s="82" t="s">
        <v>82</v>
      </c>
    </row>
    <row r="101" spans="1:91" s="6" customFormat="1" ht="16.5" customHeight="1">
      <c r="A101" s="83" t="s">
        <v>83</v>
      </c>
      <c r="B101" s="74"/>
      <c r="C101" s="75"/>
      <c r="D101" s="216" t="s">
        <v>101</v>
      </c>
      <c r="E101" s="216"/>
      <c r="F101" s="216"/>
      <c r="G101" s="216"/>
      <c r="H101" s="216"/>
      <c r="I101" s="76"/>
      <c r="J101" s="216" t="s">
        <v>102</v>
      </c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5">
        <f>'102 - ON'!J30</f>
        <v>0</v>
      </c>
      <c r="AH101" s="214"/>
      <c r="AI101" s="214"/>
      <c r="AJ101" s="214"/>
      <c r="AK101" s="214"/>
      <c r="AL101" s="214"/>
      <c r="AM101" s="214"/>
      <c r="AN101" s="215">
        <f t="shared" si="0"/>
        <v>0</v>
      </c>
      <c r="AO101" s="214"/>
      <c r="AP101" s="214"/>
      <c r="AQ101" s="77" t="s">
        <v>103</v>
      </c>
      <c r="AR101" s="74"/>
      <c r="AS101" s="89">
        <v>0</v>
      </c>
      <c r="AT101" s="90">
        <f t="shared" si="1"/>
        <v>0</v>
      </c>
      <c r="AU101" s="91">
        <f>'102 - ON'!P118</f>
        <v>0</v>
      </c>
      <c r="AV101" s="90">
        <f>'102 - ON'!J33</f>
        <v>0</v>
      </c>
      <c r="AW101" s="90">
        <f>'102 - ON'!J34</f>
        <v>0</v>
      </c>
      <c r="AX101" s="90">
        <f>'102 - ON'!J35</f>
        <v>0</v>
      </c>
      <c r="AY101" s="90">
        <f>'102 - ON'!J36</f>
        <v>0</v>
      </c>
      <c r="AZ101" s="90">
        <f>'102 - ON'!F33</f>
        <v>0</v>
      </c>
      <c r="BA101" s="90">
        <f>'102 - ON'!F34</f>
        <v>0</v>
      </c>
      <c r="BB101" s="90">
        <f>'102 - ON'!F35</f>
        <v>0</v>
      </c>
      <c r="BC101" s="90">
        <f>'102 - ON'!F36</f>
        <v>0</v>
      </c>
      <c r="BD101" s="92">
        <f>'102 - ON'!F37</f>
        <v>0</v>
      </c>
      <c r="BT101" s="82" t="s">
        <v>80</v>
      </c>
      <c r="BV101" s="82" t="s">
        <v>75</v>
      </c>
      <c r="BW101" s="82" t="s">
        <v>104</v>
      </c>
      <c r="BX101" s="82" t="s">
        <v>5</v>
      </c>
      <c r="CL101" s="82" t="s">
        <v>1</v>
      </c>
      <c r="CM101" s="82" t="s">
        <v>82</v>
      </c>
    </row>
    <row r="102" spans="1:91" s="1" customFormat="1" ht="30" customHeight="1">
      <c r="B102" s="32"/>
      <c r="AR102" s="32"/>
    </row>
    <row r="103" spans="1:91" s="1" customFormat="1" ht="6.95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32"/>
    </row>
  </sheetData>
  <sheetProtection algorithmName="SHA-512" hashValue="R59WNY/ExMmlITTCcI9/1nfFvtmZm1+9FIfzQCDwdDFY8Z8SGjbKMvgO3wcnQt633JkQAzrs5ZE6ZPYASpXcXA==" saltValue="QGJclBYI1RyecHccgCmjrCrgMTSKk11as7mgwyGNunmlY/ZpFzlSRMLU40EBCycMlip4Ze2wDCrB9P0puc8l9Q==" spinCount="100000" sheet="1" objects="1" scenarios="1" formatColumns="0" formatRows="0"/>
  <mergeCells count="66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8:AM98"/>
    <mergeCell ref="AN98:AP98"/>
    <mergeCell ref="D98:H98"/>
    <mergeCell ref="J98:AF98"/>
    <mergeCell ref="AN99:AP99"/>
    <mergeCell ref="AG99:AM99"/>
    <mergeCell ref="D99:H99"/>
    <mergeCell ref="J99:AF99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G94:AM94"/>
    <mergeCell ref="AN94:AP94"/>
    <mergeCell ref="L85:AJ85"/>
    <mergeCell ref="AM87:AN87"/>
    <mergeCell ref="AS89:AT91"/>
    <mergeCell ref="AM89:AP89"/>
    <mergeCell ref="AM90:AP90"/>
  </mergeCells>
  <hyperlinks>
    <hyperlink ref="A96" location="'01.1 - SO 01.1 Kanalizace...'!C2" display="/" xr:uid="{00000000-0004-0000-0000-000000000000}"/>
    <hyperlink ref="A97" location="'01.2 - SO 01.2 Kanalizace...'!C2" display="/" xr:uid="{00000000-0004-0000-0000-000001000000}"/>
    <hyperlink ref="A98" location="'03 - SO 03 Kanalizační př...'!C2" display="/" xr:uid="{00000000-0004-0000-0000-000002000000}"/>
    <hyperlink ref="A99" location="'06.1 - SO 06.1 Rušená kan...'!C2" display="/" xr:uid="{00000000-0004-0000-0000-000003000000}"/>
    <hyperlink ref="A100" location="'101 - VRN'!C2" display="/" xr:uid="{00000000-0004-0000-0000-000004000000}"/>
    <hyperlink ref="A101" location="'102 - ON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60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7" t="s">
        <v>87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105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26.25" customHeight="1">
      <c r="B7" s="20"/>
      <c r="E7" s="241" t="str">
        <f>'Rekapitulace stavby'!K6</f>
        <v>Rekonstrukce kanalizace  ul. Albertov a okolí, Praha 2,  II. etapa (1/1/S60/00)</v>
      </c>
      <c r="F7" s="242"/>
      <c r="G7" s="242"/>
      <c r="H7" s="242"/>
      <c r="L7" s="20"/>
    </row>
    <row r="8" spans="2:46" ht="12" customHeight="1">
      <c r="B8" s="20"/>
      <c r="D8" s="27" t="s">
        <v>106</v>
      </c>
      <c r="L8" s="20"/>
    </row>
    <row r="9" spans="2:46" s="1" customFormat="1" ht="16.5" customHeight="1">
      <c r="B9" s="32"/>
      <c r="E9" s="241" t="s">
        <v>107</v>
      </c>
      <c r="F9" s="243"/>
      <c r="G9" s="243"/>
      <c r="H9" s="243"/>
      <c r="L9" s="32"/>
    </row>
    <row r="10" spans="2:46" s="1" customFormat="1" ht="12" customHeight="1">
      <c r="B10" s="32"/>
      <c r="D10" s="27" t="s">
        <v>108</v>
      </c>
      <c r="L10" s="32"/>
    </row>
    <row r="11" spans="2:46" s="1" customFormat="1" ht="16.5" customHeight="1">
      <c r="B11" s="32"/>
      <c r="E11" s="199" t="s">
        <v>109</v>
      </c>
      <c r="F11" s="243"/>
      <c r="G11" s="243"/>
      <c r="H11" s="243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12. 5. 2025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44" t="str">
        <f>'Rekapitulace stavby'!E14</f>
        <v>Vyplň údaj</v>
      </c>
      <c r="F20" s="225"/>
      <c r="G20" s="225"/>
      <c r="H20" s="225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230" t="s">
        <v>1</v>
      </c>
      <c r="F29" s="230"/>
      <c r="G29" s="230"/>
      <c r="H29" s="230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ROUND(J131,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ROUND((SUM(BE131:BE604)),  2)</f>
        <v>0</v>
      </c>
      <c r="I35" s="96">
        <v>0.21</v>
      </c>
      <c r="J35" s="86">
        <f>ROUND(((SUM(BE131:BE604))*I35),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ROUND((SUM(BF131:BF604)),  2)</f>
        <v>0</v>
      </c>
      <c r="I36" s="96">
        <v>0.12</v>
      </c>
      <c r="J36" s="86">
        <f>ROUND(((SUM(BF131:BF604))*I36),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ROUND((SUM(BG131:BG604)),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ROUND((SUM(BH131:BH604)),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ROUND((SUM(BI131:BI604)),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110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26.25" customHeight="1">
      <c r="B85" s="32"/>
      <c r="E85" s="241" t="str">
        <f>E7</f>
        <v>Rekonstrukce kanalizace  ul. Albertov a okolí, Praha 2,  II. etapa (1/1/S60/00)</v>
      </c>
      <c r="F85" s="242"/>
      <c r="G85" s="242"/>
      <c r="H85" s="242"/>
      <c r="L85" s="32"/>
    </row>
    <row r="86" spans="2:12" ht="12" customHeight="1">
      <c r="B86" s="20"/>
      <c r="C86" s="27" t="s">
        <v>106</v>
      </c>
      <c r="L86" s="20"/>
    </row>
    <row r="87" spans="2:12" s="1" customFormat="1" ht="16.5" customHeight="1">
      <c r="B87" s="32"/>
      <c r="E87" s="241" t="s">
        <v>107</v>
      </c>
      <c r="F87" s="243"/>
      <c r="G87" s="243"/>
      <c r="H87" s="243"/>
      <c r="L87" s="32"/>
    </row>
    <row r="88" spans="2:12" s="1" customFormat="1" ht="12" customHeight="1">
      <c r="B88" s="32"/>
      <c r="C88" s="27" t="s">
        <v>108</v>
      </c>
      <c r="L88" s="32"/>
    </row>
    <row r="89" spans="2:12" s="1" customFormat="1" ht="16.5" customHeight="1">
      <c r="B89" s="32"/>
      <c r="E89" s="199" t="str">
        <f>E11</f>
        <v>01.1 - SO 01.1 Kanalizace ražená</v>
      </c>
      <c r="F89" s="243"/>
      <c r="G89" s="243"/>
      <c r="H89" s="24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12. 5. 2025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111</v>
      </c>
      <c r="D96" s="97"/>
      <c r="E96" s="97"/>
      <c r="F96" s="97"/>
      <c r="G96" s="97"/>
      <c r="H96" s="97"/>
      <c r="I96" s="97"/>
      <c r="J96" s="106" t="s">
        <v>112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113</v>
      </c>
      <c r="J98" s="66">
        <f>J131</f>
        <v>0</v>
      </c>
      <c r="L98" s="32"/>
      <c r="AU98" s="17" t="s">
        <v>114</v>
      </c>
    </row>
    <row r="99" spans="2:47" s="8" customFormat="1" ht="24.95" customHeight="1">
      <c r="B99" s="108"/>
      <c r="D99" s="109" t="s">
        <v>115</v>
      </c>
      <c r="E99" s="110"/>
      <c r="F99" s="110"/>
      <c r="G99" s="110"/>
      <c r="H99" s="110"/>
      <c r="I99" s="110"/>
      <c r="J99" s="111">
        <f>J132</f>
        <v>0</v>
      </c>
      <c r="L99" s="108"/>
    </row>
    <row r="100" spans="2:47" s="9" customFormat="1" ht="19.899999999999999" customHeight="1">
      <c r="B100" s="112"/>
      <c r="D100" s="113" t="s">
        <v>116</v>
      </c>
      <c r="E100" s="114"/>
      <c r="F100" s="114"/>
      <c r="G100" s="114"/>
      <c r="H100" s="114"/>
      <c r="I100" s="114"/>
      <c r="J100" s="115">
        <f>J133</f>
        <v>0</v>
      </c>
      <c r="L100" s="112"/>
    </row>
    <row r="101" spans="2:47" s="9" customFormat="1" ht="19.899999999999999" customHeight="1">
      <c r="B101" s="112"/>
      <c r="D101" s="113" t="s">
        <v>117</v>
      </c>
      <c r="E101" s="114"/>
      <c r="F101" s="114"/>
      <c r="G101" s="114"/>
      <c r="H101" s="114"/>
      <c r="I101" s="114"/>
      <c r="J101" s="115">
        <f>J325</f>
        <v>0</v>
      </c>
      <c r="L101" s="112"/>
    </row>
    <row r="102" spans="2:47" s="9" customFormat="1" ht="19.899999999999999" customHeight="1">
      <c r="B102" s="112"/>
      <c r="D102" s="113" t="s">
        <v>118</v>
      </c>
      <c r="E102" s="114"/>
      <c r="F102" s="114"/>
      <c r="G102" s="114"/>
      <c r="H102" s="114"/>
      <c r="I102" s="114"/>
      <c r="J102" s="115">
        <f>J375</f>
        <v>0</v>
      </c>
      <c r="L102" s="112"/>
    </row>
    <row r="103" spans="2:47" s="9" customFormat="1" ht="19.899999999999999" customHeight="1">
      <c r="B103" s="112"/>
      <c r="D103" s="113" t="s">
        <v>119</v>
      </c>
      <c r="E103" s="114"/>
      <c r="F103" s="114"/>
      <c r="G103" s="114"/>
      <c r="H103" s="114"/>
      <c r="I103" s="114"/>
      <c r="J103" s="115">
        <f>J406</f>
        <v>0</v>
      </c>
      <c r="L103" s="112"/>
    </row>
    <row r="104" spans="2:47" s="9" customFormat="1" ht="19.899999999999999" customHeight="1">
      <c r="B104" s="112"/>
      <c r="D104" s="113" t="s">
        <v>120</v>
      </c>
      <c r="E104" s="114"/>
      <c r="F104" s="114"/>
      <c r="G104" s="114"/>
      <c r="H104" s="114"/>
      <c r="I104" s="114"/>
      <c r="J104" s="115">
        <f>J462</f>
        <v>0</v>
      </c>
      <c r="L104" s="112"/>
    </row>
    <row r="105" spans="2:47" s="9" customFormat="1" ht="19.899999999999999" customHeight="1">
      <c r="B105" s="112"/>
      <c r="D105" s="113" t="s">
        <v>121</v>
      </c>
      <c r="E105" s="114"/>
      <c r="F105" s="114"/>
      <c r="G105" s="114"/>
      <c r="H105" s="114"/>
      <c r="I105" s="114"/>
      <c r="J105" s="115">
        <f>J566</f>
        <v>0</v>
      </c>
      <c r="L105" s="112"/>
    </row>
    <row r="106" spans="2:47" s="8" customFormat="1" ht="24.95" customHeight="1">
      <c r="B106" s="108"/>
      <c r="D106" s="109" t="s">
        <v>122</v>
      </c>
      <c r="E106" s="110"/>
      <c r="F106" s="110"/>
      <c r="G106" s="110"/>
      <c r="H106" s="110"/>
      <c r="I106" s="110"/>
      <c r="J106" s="111">
        <f>J569</f>
        <v>0</v>
      </c>
      <c r="L106" s="108"/>
    </row>
    <row r="107" spans="2:47" s="9" customFormat="1" ht="19.899999999999999" customHeight="1">
      <c r="B107" s="112"/>
      <c r="D107" s="113" t="s">
        <v>123</v>
      </c>
      <c r="E107" s="114"/>
      <c r="F107" s="114"/>
      <c r="G107" s="114"/>
      <c r="H107" s="114"/>
      <c r="I107" s="114"/>
      <c r="J107" s="115">
        <f>J570</f>
        <v>0</v>
      </c>
      <c r="L107" s="112"/>
    </row>
    <row r="108" spans="2:47" s="8" customFormat="1" ht="24.95" customHeight="1">
      <c r="B108" s="108"/>
      <c r="D108" s="109" t="s">
        <v>124</v>
      </c>
      <c r="E108" s="110"/>
      <c r="F108" s="110"/>
      <c r="G108" s="110"/>
      <c r="H108" s="110"/>
      <c r="I108" s="110"/>
      <c r="J108" s="111">
        <f>J600</f>
        <v>0</v>
      </c>
      <c r="L108" s="108"/>
    </row>
    <row r="109" spans="2:47" s="9" customFormat="1" ht="19.899999999999999" customHeight="1">
      <c r="B109" s="112"/>
      <c r="D109" s="113" t="s">
        <v>125</v>
      </c>
      <c r="E109" s="114"/>
      <c r="F109" s="114"/>
      <c r="G109" s="114"/>
      <c r="H109" s="114"/>
      <c r="I109" s="114"/>
      <c r="J109" s="115">
        <f>J601</f>
        <v>0</v>
      </c>
      <c r="L109" s="112"/>
    </row>
    <row r="110" spans="2:47" s="1" customFormat="1" ht="21.75" customHeight="1">
      <c r="B110" s="32"/>
      <c r="L110" s="32"/>
    </row>
    <row r="111" spans="2:47" s="1" customFormat="1" ht="6.95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5" customHeight="1">
      <c r="B116" s="32"/>
      <c r="C116" s="21" t="s">
        <v>126</v>
      </c>
      <c r="L116" s="32"/>
    </row>
    <row r="117" spans="2:12" s="1" customFormat="1" ht="6.95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26.25" customHeight="1">
      <c r="B119" s="32"/>
      <c r="E119" s="241" t="str">
        <f>E7</f>
        <v>Rekonstrukce kanalizace  ul. Albertov a okolí, Praha 2,  II. etapa (1/1/S60/00)</v>
      </c>
      <c r="F119" s="242"/>
      <c r="G119" s="242"/>
      <c r="H119" s="242"/>
      <c r="L119" s="32"/>
    </row>
    <row r="120" spans="2:12" ht="12" customHeight="1">
      <c r="B120" s="20"/>
      <c r="C120" s="27" t="s">
        <v>106</v>
      </c>
      <c r="L120" s="20"/>
    </row>
    <row r="121" spans="2:12" s="1" customFormat="1" ht="16.5" customHeight="1">
      <c r="B121" s="32"/>
      <c r="E121" s="241" t="s">
        <v>107</v>
      </c>
      <c r="F121" s="243"/>
      <c r="G121" s="243"/>
      <c r="H121" s="243"/>
      <c r="L121" s="32"/>
    </row>
    <row r="122" spans="2:12" s="1" customFormat="1" ht="12" customHeight="1">
      <c r="B122" s="32"/>
      <c r="C122" s="27" t="s">
        <v>108</v>
      </c>
      <c r="L122" s="32"/>
    </row>
    <row r="123" spans="2:12" s="1" customFormat="1" ht="16.5" customHeight="1">
      <c r="B123" s="32"/>
      <c r="E123" s="199" t="str">
        <f>E11</f>
        <v>01.1 - SO 01.1 Kanalizace ražená</v>
      </c>
      <c r="F123" s="243"/>
      <c r="G123" s="243"/>
      <c r="H123" s="243"/>
      <c r="L123" s="32"/>
    </row>
    <row r="124" spans="2:12" s="1" customFormat="1" ht="6.95" customHeight="1">
      <c r="B124" s="32"/>
      <c r="L124" s="32"/>
    </row>
    <row r="125" spans="2:12" s="1" customFormat="1" ht="12" customHeight="1">
      <c r="B125" s="32"/>
      <c r="C125" s="27" t="s">
        <v>20</v>
      </c>
      <c r="F125" s="25" t="str">
        <f>F14</f>
        <v xml:space="preserve"> </v>
      </c>
      <c r="I125" s="27" t="s">
        <v>22</v>
      </c>
      <c r="J125" s="52" t="str">
        <f>IF(J14="","",J14)</f>
        <v>12. 5. 2025</v>
      </c>
      <c r="L125" s="32"/>
    </row>
    <row r="126" spans="2:12" s="1" customFormat="1" ht="6.95" customHeight="1">
      <c r="B126" s="32"/>
      <c r="L126" s="32"/>
    </row>
    <row r="127" spans="2:12" s="1" customFormat="1" ht="15.2" customHeight="1">
      <c r="B127" s="32"/>
      <c r="C127" s="27" t="s">
        <v>24</v>
      </c>
      <c r="F127" s="25" t="str">
        <f>E17</f>
        <v xml:space="preserve"> </v>
      </c>
      <c r="I127" s="27" t="s">
        <v>29</v>
      </c>
      <c r="J127" s="30" t="str">
        <f>E23</f>
        <v xml:space="preserve"> </v>
      </c>
      <c r="L127" s="32"/>
    </row>
    <row r="128" spans="2:12" s="1" customFormat="1" ht="15.2" customHeight="1">
      <c r="B128" s="32"/>
      <c r="C128" s="27" t="s">
        <v>27</v>
      </c>
      <c r="F128" s="25" t="str">
        <f>IF(E20="","",E20)</f>
        <v>Vyplň údaj</v>
      </c>
      <c r="I128" s="27" t="s">
        <v>31</v>
      </c>
      <c r="J128" s="30" t="str">
        <f>E26</f>
        <v xml:space="preserve"> </v>
      </c>
      <c r="L128" s="32"/>
    </row>
    <row r="129" spans="2:65" s="1" customFormat="1" ht="10.35" customHeight="1">
      <c r="B129" s="32"/>
      <c r="L129" s="32"/>
    </row>
    <row r="130" spans="2:65" s="10" customFormat="1" ht="29.25" customHeight="1">
      <c r="B130" s="116"/>
      <c r="C130" s="117" t="s">
        <v>127</v>
      </c>
      <c r="D130" s="118" t="s">
        <v>58</v>
      </c>
      <c r="E130" s="118" t="s">
        <v>54</v>
      </c>
      <c r="F130" s="118" t="s">
        <v>55</v>
      </c>
      <c r="G130" s="118" t="s">
        <v>128</v>
      </c>
      <c r="H130" s="118" t="s">
        <v>129</v>
      </c>
      <c r="I130" s="118" t="s">
        <v>130</v>
      </c>
      <c r="J130" s="119" t="s">
        <v>112</v>
      </c>
      <c r="K130" s="120" t="s">
        <v>131</v>
      </c>
      <c r="L130" s="116"/>
      <c r="M130" s="59" t="s">
        <v>1</v>
      </c>
      <c r="N130" s="60" t="s">
        <v>37</v>
      </c>
      <c r="O130" s="60" t="s">
        <v>132</v>
      </c>
      <c r="P130" s="60" t="s">
        <v>133</v>
      </c>
      <c r="Q130" s="60" t="s">
        <v>134</v>
      </c>
      <c r="R130" s="60" t="s">
        <v>135</v>
      </c>
      <c r="S130" s="60" t="s">
        <v>136</v>
      </c>
      <c r="T130" s="61" t="s">
        <v>137</v>
      </c>
    </row>
    <row r="131" spans="2:65" s="1" customFormat="1" ht="22.9" customHeight="1">
      <c r="B131" s="32"/>
      <c r="C131" s="64" t="s">
        <v>138</v>
      </c>
      <c r="J131" s="121">
        <f>BK131</f>
        <v>0</v>
      </c>
      <c r="L131" s="32"/>
      <c r="M131" s="62"/>
      <c r="N131" s="53"/>
      <c r="O131" s="53"/>
      <c r="P131" s="122">
        <f>P132+P569+P600</f>
        <v>0</v>
      </c>
      <c r="Q131" s="53"/>
      <c r="R131" s="122">
        <f>R132+R569+R600</f>
        <v>639.34878879999985</v>
      </c>
      <c r="S131" s="53"/>
      <c r="T131" s="123">
        <f>T132+T569+T600</f>
        <v>36.192</v>
      </c>
      <c r="AT131" s="17" t="s">
        <v>72</v>
      </c>
      <c r="AU131" s="17" t="s">
        <v>114</v>
      </c>
      <c r="BK131" s="124">
        <f>BK132+BK569+BK600</f>
        <v>0</v>
      </c>
    </row>
    <row r="132" spans="2:65" s="11" customFormat="1" ht="25.9" customHeight="1">
      <c r="B132" s="125"/>
      <c r="D132" s="126" t="s">
        <v>72</v>
      </c>
      <c r="E132" s="127" t="s">
        <v>139</v>
      </c>
      <c r="F132" s="127" t="s">
        <v>140</v>
      </c>
      <c r="I132" s="128"/>
      <c r="J132" s="129">
        <f>BK132</f>
        <v>0</v>
      </c>
      <c r="L132" s="125"/>
      <c r="M132" s="130"/>
      <c r="P132" s="131">
        <f>P133+P325+P375+P406+P462+P566</f>
        <v>0</v>
      </c>
      <c r="R132" s="131">
        <f>R133+R325+R375+R406+R462+R566</f>
        <v>638.28422079999984</v>
      </c>
      <c r="T132" s="132">
        <f>T133+T325+T375+T406+T462+T566</f>
        <v>34.08</v>
      </c>
      <c r="AR132" s="126" t="s">
        <v>80</v>
      </c>
      <c r="AT132" s="133" t="s">
        <v>72</v>
      </c>
      <c r="AU132" s="133" t="s">
        <v>73</v>
      </c>
      <c r="AY132" s="126" t="s">
        <v>141</v>
      </c>
      <c r="BK132" s="134">
        <f>BK133+BK325+BK375+BK406+BK462+BK566</f>
        <v>0</v>
      </c>
    </row>
    <row r="133" spans="2:65" s="11" customFormat="1" ht="22.9" customHeight="1">
      <c r="B133" s="125"/>
      <c r="D133" s="126" t="s">
        <v>72</v>
      </c>
      <c r="E133" s="135" t="s">
        <v>80</v>
      </c>
      <c r="F133" s="135" t="s">
        <v>142</v>
      </c>
      <c r="I133" s="128"/>
      <c r="J133" s="136">
        <f>BK133</f>
        <v>0</v>
      </c>
      <c r="L133" s="125"/>
      <c r="M133" s="130"/>
      <c r="P133" s="131">
        <f>SUM(P134:P324)</f>
        <v>0</v>
      </c>
      <c r="R133" s="131">
        <f>SUM(R134:R324)</f>
        <v>416.65637415999993</v>
      </c>
      <c r="T133" s="132">
        <f>SUM(T134:T324)</f>
        <v>34.08</v>
      </c>
      <c r="AR133" s="126" t="s">
        <v>80</v>
      </c>
      <c r="AT133" s="133" t="s">
        <v>72</v>
      </c>
      <c r="AU133" s="133" t="s">
        <v>80</v>
      </c>
      <c r="AY133" s="126" t="s">
        <v>141</v>
      </c>
      <c r="BK133" s="134">
        <f>SUM(BK134:BK324)</f>
        <v>0</v>
      </c>
    </row>
    <row r="134" spans="2:65" s="1" customFormat="1" ht="16.5" customHeight="1">
      <c r="B134" s="32"/>
      <c r="C134" s="137" t="s">
        <v>80</v>
      </c>
      <c r="D134" s="137" t="s">
        <v>143</v>
      </c>
      <c r="E134" s="138" t="s">
        <v>144</v>
      </c>
      <c r="F134" s="139" t="s">
        <v>145</v>
      </c>
      <c r="G134" s="140" t="s">
        <v>146</v>
      </c>
      <c r="H134" s="141">
        <v>96</v>
      </c>
      <c r="I134" s="142"/>
      <c r="J134" s="143">
        <f>ROUND(I134*H134,2)</f>
        <v>0</v>
      </c>
      <c r="K134" s="144"/>
      <c r="L134" s="32"/>
      <c r="M134" s="145" t="s">
        <v>1</v>
      </c>
      <c r="N134" s="146" t="s">
        <v>38</v>
      </c>
      <c r="P134" s="147">
        <f>O134*H134</f>
        <v>0</v>
      </c>
      <c r="Q134" s="147">
        <v>0</v>
      </c>
      <c r="R134" s="147">
        <f>Q134*H134</f>
        <v>0</v>
      </c>
      <c r="S134" s="147">
        <v>0.35499999999999998</v>
      </c>
      <c r="T134" s="148">
        <f>S134*H134</f>
        <v>34.08</v>
      </c>
      <c r="AR134" s="149" t="s">
        <v>147</v>
      </c>
      <c r="AT134" s="149" t="s">
        <v>143</v>
      </c>
      <c r="AU134" s="149" t="s">
        <v>82</v>
      </c>
      <c r="AY134" s="17" t="s">
        <v>141</v>
      </c>
      <c r="BE134" s="150">
        <f>IF(N134="základní",J134,0)</f>
        <v>0</v>
      </c>
      <c r="BF134" s="150">
        <f>IF(N134="snížená",J134,0)</f>
        <v>0</v>
      </c>
      <c r="BG134" s="150">
        <f>IF(N134="zákl. přenesená",J134,0)</f>
        <v>0</v>
      </c>
      <c r="BH134" s="150">
        <f>IF(N134="sníž. přenesená",J134,0)</f>
        <v>0</v>
      </c>
      <c r="BI134" s="150">
        <f>IF(N134="nulová",J134,0)</f>
        <v>0</v>
      </c>
      <c r="BJ134" s="17" t="s">
        <v>80</v>
      </c>
      <c r="BK134" s="150">
        <f>ROUND(I134*H134,2)</f>
        <v>0</v>
      </c>
      <c r="BL134" s="17" t="s">
        <v>147</v>
      </c>
      <c r="BM134" s="149" t="s">
        <v>148</v>
      </c>
    </row>
    <row r="135" spans="2:65" s="12" customFormat="1" ht="11.25">
      <c r="B135" s="151"/>
      <c r="D135" s="152" t="s">
        <v>149</v>
      </c>
      <c r="E135" s="153" t="s">
        <v>1</v>
      </c>
      <c r="F135" s="154" t="s">
        <v>150</v>
      </c>
      <c r="H135" s="153" t="s">
        <v>1</v>
      </c>
      <c r="I135" s="155"/>
      <c r="L135" s="151"/>
      <c r="M135" s="156"/>
      <c r="T135" s="157"/>
      <c r="AT135" s="153" t="s">
        <v>149</v>
      </c>
      <c r="AU135" s="153" t="s">
        <v>82</v>
      </c>
      <c r="AV135" s="12" t="s">
        <v>80</v>
      </c>
      <c r="AW135" s="12" t="s">
        <v>30</v>
      </c>
      <c r="AX135" s="12" t="s">
        <v>73</v>
      </c>
      <c r="AY135" s="153" t="s">
        <v>141</v>
      </c>
    </row>
    <row r="136" spans="2:65" s="13" customFormat="1" ht="11.25">
      <c r="B136" s="158"/>
      <c r="D136" s="152" t="s">
        <v>149</v>
      </c>
      <c r="E136" s="159" t="s">
        <v>1</v>
      </c>
      <c r="F136" s="160" t="s">
        <v>151</v>
      </c>
      <c r="H136" s="161">
        <v>96</v>
      </c>
      <c r="I136" s="162"/>
      <c r="L136" s="158"/>
      <c r="M136" s="163"/>
      <c r="T136" s="164"/>
      <c r="AT136" s="159" t="s">
        <v>149</v>
      </c>
      <c r="AU136" s="159" t="s">
        <v>82</v>
      </c>
      <c r="AV136" s="13" t="s">
        <v>82</v>
      </c>
      <c r="AW136" s="13" t="s">
        <v>30</v>
      </c>
      <c r="AX136" s="13" t="s">
        <v>73</v>
      </c>
      <c r="AY136" s="159" t="s">
        <v>141</v>
      </c>
    </row>
    <row r="137" spans="2:65" s="14" customFormat="1" ht="11.25">
      <c r="B137" s="165"/>
      <c r="D137" s="152" t="s">
        <v>149</v>
      </c>
      <c r="E137" s="166" t="s">
        <v>1</v>
      </c>
      <c r="F137" s="167" t="s">
        <v>152</v>
      </c>
      <c r="H137" s="168">
        <v>96</v>
      </c>
      <c r="I137" s="169"/>
      <c r="L137" s="165"/>
      <c r="M137" s="170"/>
      <c r="T137" s="171"/>
      <c r="AT137" s="166" t="s">
        <v>149</v>
      </c>
      <c r="AU137" s="166" t="s">
        <v>82</v>
      </c>
      <c r="AV137" s="14" t="s">
        <v>147</v>
      </c>
      <c r="AW137" s="14" t="s">
        <v>30</v>
      </c>
      <c r="AX137" s="14" t="s">
        <v>80</v>
      </c>
      <c r="AY137" s="166" t="s">
        <v>141</v>
      </c>
    </row>
    <row r="138" spans="2:65" s="1" customFormat="1" ht="24.2" customHeight="1">
      <c r="B138" s="32"/>
      <c r="C138" s="137" t="s">
        <v>82</v>
      </c>
      <c r="D138" s="137" t="s">
        <v>143</v>
      </c>
      <c r="E138" s="138" t="s">
        <v>153</v>
      </c>
      <c r="F138" s="139" t="s">
        <v>154</v>
      </c>
      <c r="G138" s="140" t="s">
        <v>155</v>
      </c>
      <c r="H138" s="141">
        <v>942.8</v>
      </c>
      <c r="I138" s="142"/>
      <c r="J138" s="143">
        <f>ROUND(I138*H138,2)</f>
        <v>0</v>
      </c>
      <c r="K138" s="144"/>
      <c r="L138" s="32"/>
      <c r="M138" s="145" t="s">
        <v>1</v>
      </c>
      <c r="N138" s="146" t="s">
        <v>38</v>
      </c>
      <c r="P138" s="147">
        <f>O138*H138</f>
        <v>0</v>
      </c>
      <c r="Q138" s="147">
        <v>1.8790000000000001E-2</v>
      </c>
      <c r="R138" s="147">
        <f>Q138*H138</f>
        <v>17.715212000000001</v>
      </c>
      <c r="S138" s="147">
        <v>0</v>
      </c>
      <c r="T138" s="148">
        <f>S138*H138</f>
        <v>0</v>
      </c>
      <c r="AR138" s="149" t="s">
        <v>147</v>
      </c>
      <c r="AT138" s="149" t="s">
        <v>143</v>
      </c>
      <c r="AU138" s="149" t="s">
        <v>82</v>
      </c>
      <c r="AY138" s="17" t="s">
        <v>141</v>
      </c>
      <c r="BE138" s="150">
        <f>IF(N138="základní",J138,0)</f>
        <v>0</v>
      </c>
      <c r="BF138" s="150">
        <f>IF(N138="snížená",J138,0)</f>
        <v>0</v>
      </c>
      <c r="BG138" s="150">
        <f>IF(N138="zákl. přenesená",J138,0)</f>
        <v>0</v>
      </c>
      <c r="BH138" s="150">
        <f>IF(N138="sníž. přenesená",J138,0)</f>
        <v>0</v>
      </c>
      <c r="BI138" s="150">
        <f>IF(N138="nulová",J138,0)</f>
        <v>0</v>
      </c>
      <c r="BJ138" s="17" t="s">
        <v>80</v>
      </c>
      <c r="BK138" s="150">
        <f>ROUND(I138*H138,2)</f>
        <v>0</v>
      </c>
      <c r="BL138" s="17" t="s">
        <v>147</v>
      </c>
      <c r="BM138" s="149" t="s">
        <v>156</v>
      </c>
    </row>
    <row r="139" spans="2:65" s="12" customFormat="1" ht="11.25">
      <c r="B139" s="151"/>
      <c r="D139" s="152" t="s">
        <v>149</v>
      </c>
      <c r="E139" s="153" t="s">
        <v>1</v>
      </c>
      <c r="F139" s="154" t="s">
        <v>150</v>
      </c>
      <c r="H139" s="153" t="s">
        <v>1</v>
      </c>
      <c r="I139" s="155"/>
      <c r="L139" s="151"/>
      <c r="M139" s="156"/>
      <c r="T139" s="157"/>
      <c r="AT139" s="153" t="s">
        <v>149</v>
      </c>
      <c r="AU139" s="153" t="s">
        <v>82</v>
      </c>
      <c r="AV139" s="12" t="s">
        <v>80</v>
      </c>
      <c r="AW139" s="12" t="s">
        <v>30</v>
      </c>
      <c r="AX139" s="12" t="s">
        <v>73</v>
      </c>
      <c r="AY139" s="153" t="s">
        <v>141</v>
      </c>
    </row>
    <row r="140" spans="2:65" s="13" customFormat="1" ht="22.5">
      <c r="B140" s="158"/>
      <c r="D140" s="152" t="s">
        <v>149</v>
      </c>
      <c r="E140" s="159" t="s">
        <v>1</v>
      </c>
      <c r="F140" s="160" t="s">
        <v>157</v>
      </c>
      <c r="H140" s="161">
        <v>1070.0050000000001</v>
      </c>
      <c r="I140" s="162"/>
      <c r="L140" s="158"/>
      <c r="M140" s="163"/>
      <c r="T140" s="164"/>
      <c r="AT140" s="159" t="s">
        <v>149</v>
      </c>
      <c r="AU140" s="159" t="s">
        <v>82</v>
      </c>
      <c r="AV140" s="13" t="s">
        <v>82</v>
      </c>
      <c r="AW140" s="13" t="s">
        <v>30</v>
      </c>
      <c r="AX140" s="13" t="s">
        <v>73</v>
      </c>
      <c r="AY140" s="159" t="s">
        <v>141</v>
      </c>
    </row>
    <row r="141" spans="2:65" s="13" customFormat="1" ht="11.25">
      <c r="B141" s="158"/>
      <c r="D141" s="152" t="s">
        <v>149</v>
      </c>
      <c r="E141" s="159" t="s">
        <v>1</v>
      </c>
      <c r="F141" s="160" t="s">
        <v>158</v>
      </c>
      <c r="H141" s="161">
        <v>380.45699999999999</v>
      </c>
      <c r="I141" s="162"/>
      <c r="L141" s="158"/>
      <c r="M141" s="163"/>
      <c r="T141" s="164"/>
      <c r="AT141" s="159" t="s">
        <v>149</v>
      </c>
      <c r="AU141" s="159" t="s">
        <v>82</v>
      </c>
      <c r="AV141" s="13" t="s">
        <v>82</v>
      </c>
      <c r="AW141" s="13" t="s">
        <v>30</v>
      </c>
      <c r="AX141" s="13" t="s">
        <v>73</v>
      </c>
      <c r="AY141" s="159" t="s">
        <v>141</v>
      </c>
    </row>
    <row r="142" spans="2:65" s="14" customFormat="1" ht="11.25">
      <c r="B142" s="165"/>
      <c r="D142" s="152" t="s">
        <v>149</v>
      </c>
      <c r="E142" s="166" t="s">
        <v>1</v>
      </c>
      <c r="F142" s="167" t="s">
        <v>152</v>
      </c>
      <c r="H142" s="168">
        <v>1450.462</v>
      </c>
      <c r="I142" s="169"/>
      <c r="L142" s="165"/>
      <c r="M142" s="170"/>
      <c r="T142" s="171"/>
      <c r="AT142" s="166" t="s">
        <v>149</v>
      </c>
      <c r="AU142" s="166" t="s">
        <v>82</v>
      </c>
      <c r="AV142" s="14" t="s">
        <v>147</v>
      </c>
      <c r="AW142" s="14" t="s">
        <v>30</v>
      </c>
      <c r="AX142" s="14" t="s">
        <v>73</v>
      </c>
      <c r="AY142" s="166" t="s">
        <v>141</v>
      </c>
    </row>
    <row r="143" spans="2:65" s="13" customFormat="1" ht="11.25">
      <c r="B143" s="158"/>
      <c r="D143" s="152" t="s">
        <v>149</v>
      </c>
      <c r="E143" s="159" t="s">
        <v>1</v>
      </c>
      <c r="F143" s="160" t="s">
        <v>159</v>
      </c>
      <c r="H143" s="161">
        <v>942.8</v>
      </c>
      <c r="I143" s="162"/>
      <c r="L143" s="158"/>
      <c r="M143" s="163"/>
      <c r="T143" s="164"/>
      <c r="AT143" s="159" t="s">
        <v>149</v>
      </c>
      <c r="AU143" s="159" t="s">
        <v>82</v>
      </c>
      <c r="AV143" s="13" t="s">
        <v>82</v>
      </c>
      <c r="AW143" s="13" t="s">
        <v>30</v>
      </c>
      <c r="AX143" s="13" t="s">
        <v>80</v>
      </c>
      <c r="AY143" s="159" t="s">
        <v>141</v>
      </c>
    </row>
    <row r="144" spans="2:65" s="1" customFormat="1" ht="24.2" customHeight="1">
      <c r="B144" s="32"/>
      <c r="C144" s="137" t="s">
        <v>160</v>
      </c>
      <c r="D144" s="137" t="s">
        <v>143</v>
      </c>
      <c r="E144" s="138" t="s">
        <v>161</v>
      </c>
      <c r="F144" s="139" t="s">
        <v>162</v>
      </c>
      <c r="G144" s="140" t="s">
        <v>155</v>
      </c>
      <c r="H144" s="141">
        <v>507.66199999999998</v>
      </c>
      <c r="I144" s="142"/>
      <c r="J144" s="143">
        <f>ROUND(I144*H144,2)</f>
        <v>0</v>
      </c>
      <c r="K144" s="144"/>
      <c r="L144" s="32"/>
      <c r="M144" s="145" t="s">
        <v>1</v>
      </c>
      <c r="N144" s="146" t="s">
        <v>38</v>
      </c>
      <c r="P144" s="147">
        <f>O144*H144</f>
        <v>0</v>
      </c>
      <c r="Q144" s="147">
        <v>4.147E-2</v>
      </c>
      <c r="R144" s="147">
        <f>Q144*H144</f>
        <v>21.05274314</v>
      </c>
      <c r="S144" s="147">
        <v>0</v>
      </c>
      <c r="T144" s="148">
        <f>S144*H144</f>
        <v>0</v>
      </c>
      <c r="AR144" s="149" t="s">
        <v>147</v>
      </c>
      <c r="AT144" s="149" t="s">
        <v>143</v>
      </c>
      <c r="AU144" s="149" t="s">
        <v>82</v>
      </c>
      <c r="AY144" s="17" t="s">
        <v>141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80</v>
      </c>
      <c r="BK144" s="150">
        <f>ROUND(I144*H144,2)</f>
        <v>0</v>
      </c>
      <c r="BL144" s="17" t="s">
        <v>147</v>
      </c>
      <c r="BM144" s="149" t="s">
        <v>163</v>
      </c>
    </row>
    <row r="145" spans="2:65" s="13" customFormat="1" ht="11.25">
      <c r="B145" s="158"/>
      <c r="D145" s="152" t="s">
        <v>149</v>
      </c>
      <c r="E145" s="159" t="s">
        <v>1</v>
      </c>
      <c r="F145" s="160" t="s">
        <v>164</v>
      </c>
      <c r="H145" s="161">
        <v>507.66199999999998</v>
      </c>
      <c r="I145" s="162"/>
      <c r="L145" s="158"/>
      <c r="M145" s="163"/>
      <c r="T145" s="164"/>
      <c r="AT145" s="159" t="s">
        <v>149</v>
      </c>
      <c r="AU145" s="159" t="s">
        <v>82</v>
      </c>
      <c r="AV145" s="13" t="s">
        <v>82</v>
      </c>
      <c r="AW145" s="13" t="s">
        <v>30</v>
      </c>
      <c r="AX145" s="13" t="s">
        <v>73</v>
      </c>
      <c r="AY145" s="159" t="s">
        <v>141</v>
      </c>
    </row>
    <row r="146" spans="2:65" s="14" customFormat="1" ht="11.25">
      <c r="B146" s="165"/>
      <c r="D146" s="152" t="s">
        <v>149</v>
      </c>
      <c r="E146" s="166" t="s">
        <v>1</v>
      </c>
      <c r="F146" s="167" t="s">
        <v>152</v>
      </c>
      <c r="H146" s="168">
        <v>507.66199999999998</v>
      </c>
      <c r="I146" s="169"/>
      <c r="L146" s="165"/>
      <c r="M146" s="170"/>
      <c r="T146" s="171"/>
      <c r="AT146" s="166" t="s">
        <v>149</v>
      </c>
      <c r="AU146" s="166" t="s">
        <v>82</v>
      </c>
      <c r="AV146" s="14" t="s">
        <v>147</v>
      </c>
      <c r="AW146" s="14" t="s">
        <v>30</v>
      </c>
      <c r="AX146" s="14" t="s">
        <v>80</v>
      </c>
      <c r="AY146" s="166" t="s">
        <v>141</v>
      </c>
    </row>
    <row r="147" spans="2:65" s="1" customFormat="1" ht="24.2" customHeight="1">
      <c r="B147" s="32"/>
      <c r="C147" s="137" t="s">
        <v>147</v>
      </c>
      <c r="D147" s="137" t="s">
        <v>143</v>
      </c>
      <c r="E147" s="138" t="s">
        <v>165</v>
      </c>
      <c r="F147" s="139" t="s">
        <v>166</v>
      </c>
      <c r="G147" s="140" t="s">
        <v>155</v>
      </c>
      <c r="H147" s="141">
        <v>354.40499999999997</v>
      </c>
      <c r="I147" s="142"/>
      <c r="J147" s="143">
        <f>ROUND(I147*H147,2)</f>
        <v>0</v>
      </c>
      <c r="K147" s="144"/>
      <c r="L147" s="32"/>
      <c r="M147" s="145" t="s">
        <v>1</v>
      </c>
      <c r="N147" s="146" t="s">
        <v>38</v>
      </c>
      <c r="P147" s="147">
        <f>O147*H147</f>
        <v>0</v>
      </c>
      <c r="Q147" s="147">
        <v>4.1399999999999996E-3</v>
      </c>
      <c r="R147" s="147">
        <f>Q147*H147</f>
        <v>1.4672366999999997</v>
      </c>
      <c r="S147" s="147">
        <v>0</v>
      </c>
      <c r="T147" s="148">
        <f>S147*H147</f>
        <v>0</v>
      </c>
      <c r="AR147" s="149" t="s">
        <v>147</v>
      </c>
      <c r="AT147" s="149" t="s">
        <v>143</v>
      </c>
      <c r="AU147" s="149" t="s">
        <v>82</v>
      </c>
      <c r="AY147" s="17" t="s">
        <v>141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80</v>
      </c>
      <c r="BK147" s="150">
        <f>ROUND(I147*H147,2)</f>
        <v>0</v>
      </c>
      <c r="BL147" s="17" t="s">
        <v>147</v>
      </c>
      <c r="BM147" s="149" t="s">
        <v>167</v>
      </c>
    </row>
    <row r="148" spans="2:65" s="12" customFormat="1" ht="11.25">
      <c r="B148" s="151"/>
      <c r="D148" s="152" t="s">
        <v>149</v>
      </c>
      <c r="E148" s="153" t="s">
        <v>1</v>
      </c>
      <c r="F148" s="154" t="s">
        <v>150</v>
      </c>
      <c r="H148" s="153" t="s">
        <v>1</v>
      </c>
      <c r="I148" s="155"/>
      <c r="L148" s="151"/>
      <c r="M148" s="156"/>
      <c r="T148" s="157"/>
      <c r="AT148" s="153" t="s">
        <v>149</v>
      </c>
      <c r="AU148" s="153" t="s">
        <v>82</v>
      </c>
      <c r="AV148" s="12" t="s">
        <v>80</v>
      </c>
      <c r="AW148" s="12" t="s">
        <v>30</v>
      </c>
      <c r="AX148" s="12" t="s">
        <v>73</v>
      </c>
      <c r="AY148" s="153" t="s">
        <v>141</v>
      </c>
    </row>
    <row r="149" spans="2:65" s="12" customFormat="1" ht="11.25">
      <c r="B149" s="151"/>
      <c r="D149" s="152" t="s">
        <v>149</v>
      </c>
      <c r="E149" s="153" t="s">
        <v>1</v>
      </c>
      <c r="F149" s="154" t="s">
        <v>168</v>
      </c>
      <c r="H149" s="153" t="s">
        <v>1</v>
      </c>
      <c r="I149" s="155"/>
      <c r="L149" s="151"/>
      <c r="M149" s="156"/>
      <c r="T149" s="157"/>
      <c r="AT149" s="153" t="s">
        <v>149</v>
      </c>
      <c r="AU149" s="153" t="s">
        <v>82</v>
      </c>
      <c r="AV149" s="12" t="s">
        <v>80</v>
      </c>
      <c r="AW149" s="12" t="s">
        <v>30</v>
      </c>
      <c r="AX149" s="12" t="s">
        <v>73</v>
      </c>
      <c r="AY149" s="153" t="s">
        <v>141</v>
      </c>
    </row>
    <row r="150" spans="2:65" s="13" customFormat="1" ht="11.25">
      <c r="B150" s="158"/>
      <c r="D150" s="152" t="s">
        <v>149</v>
      </c>
      <c r="E150" s="159" t="s">
        <v>1</v>
      </c>
      <c r="F150" s="160" t="s">
        <v>169</v>
      </c>
      <c r="H150" s="161">
        <v>380.63</v>
      </c>
      <c r="I150" s="162"/>
      <c r="L150" s="158"/>
      <c r="M150" s="163"/>
      <c r="T150" s="164"/>
      <c r="AT150" s="159" t="s">
        <v>149</v>
      </c>
      <c r="AU150" s="159" t="s">
        <v>82</v>
      </c>
      <c r="AV150" s="13" t="s">
        <v>82</v>
      </c>
      <c r="AW150" s="13" t="s">
        <v>30</v>
      </c>
      <c r="AX150" s="13" t="s">
        <v>73</v>
      </c>
      <c r="AY150" s="159" t="s">
        <v>141</v>
      </c>
    </row>
    <row r="151" spans="2:65" s="13" customFormat="1" ht="11.25">
      <c r="B151" s="158"/>
      <c r="D151" s="152" t="s">
        <v>149</v>
      </c>
      <c r="E151" s="159" t="s">
        <v>1</v>
      </c>
      <c r="F151" s="160" t="s">
        <v>170</v>
      </c>
      <c r="H151" s="161">
        <v>59.34</v>
      </c>
      <c r="I151" s="162"/>
      <c r="L151" s="158"/>
      <c r="M151" s="163"/>
      <c r="T151" s="164"/>
      <c r="AT151" s="159" t="s">
        <v>149</v>
      </c>
      <c r="AU151" s="159" t="s">
        <v>82</v>
      </c>
      <c r="AV151" s="13" t="s">
        <v>82</v>
      </c>
      <c r="AW151" s="13" t="s">
        <v>30</v>
      </c>
      <c r="AX151" s="13" t="s">
        <v>73</v>
      </c>
      <c r="AY151" s="159" t="s">
        <v>141</v>
      </c>
    </row>
    <row r="152" spans="2:65" s="12" customFormat="1" ht="11.25">
      <c r="B152" s="151"/>
      <c r="D152" s="152" t="s">
        <v>149</v>
      </c>
      <c r="E152" s="153" t="s">
        <v>1</v>
      </c>
      <c r="F152" s="154" t="s">
        <v>171</v>
      </c>
      <c r="H152" s="153" t="s">
        <v>1</v>
      </c>
      <c r="I152" s="155"/>
      <c r="L152" s="151"/>
      <c r="M152" s="156"/>
      <c r="T152" s="157"/>
      <c r="AT152" s="153" t="s">
        <v>149</v>
      </c>
      <c r="AU152" s="153" t="s">
        <v>82</v>
      </c>
      <c r="AV152" s="12" t="s">
        <v>80</v>
      </c>
      <c r="AW152" s="12" t="s">
        <v>30</v>
      </c>
      <c r="AX152" s="12" t="s">
        <v>73</v>
      </c>
      <c r="AY152" s="153" t="s">
        <v>141</v>
      </c>
    </row>
    <row r="153" spans="2:65" s="13" customFormat="1" ht="11.25">
      <c r="B153" s="158"/>
      <c r="D153" s="152" t="s">
        <v>149</v>
      </c>
      <c r="E153" s="159" t="s">
        <v>1</v>
      </c>
      <c r="F153" s="160" t="s">
        <v>172</v>
      </c>
      <c r="H153" s="161">
        <v>44.143000000000001</v>
      </c>
      <c r="I153" s="162"/>
      <c r="L153" s="158"/>
      <c r="M153" s="163"/>
      <c r="T153" s="164"/>
      <c r="AT153" s="159" t="s">
        <v>149</v>
      </c>
      <c r="AU153" s="159" t="s">
        <v>82</v>
      </c>
      <c r="AV153" s="13" t="s">
        <v>82</v>
      </c>
      <c r="AW153" s="13" t="s">
        <v>30</v>
      </c>
      <c r="AX153" s="13" t="s">
        <v>73</v>
      </c>
      <c r="AY153" s="159" t="s">
        <v>141</v>
      </c>
    </row>
    <row r="154" spans="2:65" s="13" customFormat="1" ht="11.25">
      <c r="B154" s="158"/>
      <c r="D154" s="152" t="s">
        <v>149</v>
      </c>
      <c r="E154" s="159" t="s">
        <v>1</v>
      </c>
      <c r="F154" s="160" t="s">
        <v>173</v>
      </c>
      <c r="H154" s="161">
        <v>7.4180000000000001</v>
      </c>
      <c r="I154" s="162"/>
      <c r="L154" s="158"/>
      <c r="M154" s="163"/>
      <c r="T154" s="164"/>
      <c r="AT154" s="159" t="s">
        <v>149</v>
      </c>
      <c r="AU154" s="159" t="s">
        <v>82</v>
      </c>
      <c r="AV154" s="13" t="s">
        <v>82</v>
      </c>
      <c r="AW154" s="13" t="s">
        <v>30</v>
      </c>
      <c r="AX154" s="13" t="s">
        <v>73</v>
      </c>
      <c r="AY154" s="159" t="s">
        <v>141</v>
      </c>
    </row>
    <row r="155" spans="2:65" s="12" customFormat="1" ht="11.25">
      <c r="B155" s="151"/>
      <c r="D155" s="152" t="s">
        <v>149</v>
      </c>
      <c r="E155" s="153" t="s">
        <v>1</v>
      </c>
      <c r="F155" s="154" t="s">
        <v>174</v>
      </c>
      <c r="H155" s="153" t="s">
        <v>1</v>
      </c>
      <c r="I155" s="155"/>
      <c r="L155" s="151"/>
      <c r="M155" s="156"/>
      <c r="T155" s="157"/>
      <c r="AT155" s="153" t="s">
        <v>149</v>
      </c>
      <c r="AU155" s="153" t="s">
        <v>82</v>
      </c>
      <c r="AV155" s="12" t="s">
        <v>80</v>
      </c>
      <c r="AW155" s="12" t="s">
        <v>30</v>
      </c>
      <c r="AX155" s="12" t="s">
        <v>73</v>
      </c>
      <c r="AY155" s="153" t="s">
        <v>141</v>
      </c>
    </row>
    <row r="156" spans="2:65" s="13" customFormat="1" ht="11.25">
      <c r="B156" s="158"/>
      <c r="D156" s="152" t="s">
        <v>149</v>
      </c>
      <c r="E156" s="159" t="s">
        <v>1</v>
      </c>
      <c r="F156" s="160" t="s">
        <v>175</v>
      </c>
      <c r="H156" s="161">
        <v>110.55800000000001</v>
      </c>
      <c r="I156" s="162"/>
      <c r="L156" s="158"/>
      <c r="M156" s="163"/>
      <c r="T156" s="164"/>
      <c r="AT156" s="159" t="s">
        <v>149</v>
      </c>
      <c r="AU156" s="159" t="s">
        <v>82</v>
      </c>
      <c r="AV156" s="13" t="s">
        <v>82</v>
      </c>
      <c r="AW156" s="13" t="s">
        <v>30</v>
      </c>
      <c r="AX156" s="13" t="s">
        <v>73</v>
      </c>
      <c r="AY156" s="159" t="s">
        <v>141</v>
      </c>
    </row>
    <row r="157" spans="2:65" s="13" customFormat="1" ht="22.5">
      <c r="B157" s="158"/>
      <c r="D157" s="152" t="s">
        <v>149</v>
      </c>
      <c r="E157" s="159" t="s">
        <v>1</v>
      </c>
      <c r="F157" s="160" t="s">
        <v>176</v>
      </c>
      <c r="H157" s="161">
        <v>-56.850999999999999</v>
      </c>
      <c r="I157" s="162"/>
      <c r="L157" s="158"/>
      <c r="M157" s="163"/>
      <c r="T157" s="164"/>
      <c r="AT157" s="159" t="s">
        <v>149</v>
      </c>
      <c r="AU157" s="159" t="s">
        <v>82</v>
      </c>
      <c r="AV157" s="13" t="s">
        <v>82</v>
      </c>
      <c r="AW157" s="13" t="s">
        <v>30</v>
      </c>
      <c r="AX157" s="13" t="s">
        <v>73</v>
      </c>
      <c r="AY157" s="159" t="s">
        <v>141</v>
      </c>
    </row>
    <row r="158" spans="2:65" s="14" customFormat="1" ht="11.25">
      <c r="B158" s="165"/>
      <c r="D158" s="152" t="s">
        <v>149</v>
      </c>
      <c r="E158" s="166" t="s">
        <v>1</v>
      </c>
      <c r="F158" s="167" t="s">
        <v>152</v>
      </c>
      <c r="H158" s="168">
        <v>545.23800000000006</v>
      </c>
      <c r="I158" s="169"/>
      <c r="L158" s="165"/>
      <c r="M158" s="170"/>
      <c r="T158" s="171"/>
      <c r="AT158" s="166" t="s">
        <v>149</v>
      </c>
      <c r="AU158" s="166" t="s">
        <v>82</v>
      </c>
      <c r="AV158" s="14" t="s">
        <v>147</v>
      </c>
      <c r="AW158" s="14" t="s">
        <v>30</v>
      </c>
      <c r="AX158" s="14" t="s">
        <v>73</v>
      </c>
      <c r="AY158" s="166" t="s">
        <v>141</v>
      </c>
    </row>
    <row r="159" spans="2:65" s="13" customFormat="1" ht="11.25">
      <c r="B159" s="158"/>
      <c r="D159" s="152" t="s">
        <v>149</v>
      </c>
      <c r="E159" s="159" t="s">
        <v>1</v>
      </c>
      <c r="F159" s="160" t="s">
        <v>177</v>
      </c>
      <c r="H159" s="161">
        <v>354.40499999999997</v>
      </c>
      <c r="I159" s="162"/>
      <c r="L159" s="158"/>
      <c r="M159" s="163"/>
      <c r="T159" s="164"/>
      <c r="AT159" s="159" t="s">
        <v>149</v>
      </c>
      <c r="AU159" s="159" t="s">
        <v>82</v>
      </c>
      <c r="AV159" s="13" t="s">
        <v>82</v>
      </c>
      <c r="AW159" s="13" t="s">
        <v>30</v>
      </c>
      <c r="AX159" s="13" t="s">
        <v>80</v>
      </c>
      <c r="AY159" s="159" t="s">
        <v>141</v>
      </c>
    </row>
    <row r="160" spans="2:65" s="1" customFormat="1" ht="24.2" customHeight="1">
      <c r="B160" s="32"/>
      <c r="C160" s="137" t="s">
        <v>178</v>
      </c>
      <c r="D160" s="137" t="s">
        <v>143</v>
      </c>
      <c r="E160" s="138" t="s">
        <v>179</v>
      </c>
      <c r="F160" s="139" t="s">
        <v>180</v>
      </c>
      <c r="G160" s="140" t="s">
        <v>155</v>
      </c>
      <c r="H160" s="141">
        <v>190.833</v>
      </c>
      <c r="I160" s="142"/>
      <c r="J160" s="143">
        <f>ROUND(I160*H160,2)</f>
        <v>0</v>
      </c>
      <c r="K160" s="144"/>
      <c r="L160" s="32"/>
      <c r="M160" s="145" t="s">
        <v>1</v>
      </c>
      <c r="N160" s="146" t="s">
        <v>38</v>
      </c>
      <c r="P160" s="147">
        <f>O160*H160</f>
        <v>0</v>
      </c>
      <c r="Q160" s="147">
        <v>4.0000000000000003E-5</v>
      </c>
      <c r="R160" s="147">
        <f>Q160*H160</f>
        <v>7.6333200000000007E-3</v>
      </c>
      <c r="S160" s="147">
        <v>0</v>
      </c>
      <c r="T160" s="148">
        <f>S160*H160</f>
        <v>0</v>
      </c>
      <c r="AR160" s="149" t="s">
        <v>147</v>
      </c>
      <c r="AT160" s="149" t="s">
        <v>143</v>
      </c>
      <c r="AU160" s="149" t="s">
        <v>82</v>
      </c>
      <c r="AY160" s="17" t="s">
        <v>141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80</v>
      </c>
      <c r="BK160" s="150">
        <f>ROUND(I160*H160,2)</f>
        <v>0</v>
      </c>
      <c r="BL160" s="17" t="s">
        <v>147</v>
      </c>
      <c r="BM160" s="149" t="s">
        <v>181</v>
      </c>
    </row>
    <row r="161" spans="2:65" s="13" customFormat="1" ht="11.25">
      <c r="B161" s="158"/>
      <c r="D161" s="152" t="s">
        <v>149</v>
      </c>
      <c r="E161" s="159" t="s">
        <v>1</v>
      </c>
      <c r="F161" s="160" t="s">
        <v>182</v>
      </c>
      <c r="H161" s="161">
        <v>190.833</v>
      </c>
      <c r="I161" s="162"/>
      <c r="L161" s="158"/>
      <c r="M161" s="163"/>
      <c r="T161" s="164"/>
      <c r="AT161" s="159" t="s">
        <v>149</v>
      </c>
      <c r="AU161" s="159" t="s">
        <v>82</v>
      </c>
      <c r="AV161" s="13" t="s">
        <v>82</v>
      </c>
      <c r="AW161" s="13" t="s">
        <v>30</v>
      </c>
      <c r="AX161" s="13" t="s">
        <v>73</v>
      </c>
      <c r="AY161" s="159" t="s">
        <v>141</v>
      </c>
    </row>
    <row r="162" spans="2:65" s="14" customFormat="1" ht="11.25">
      <c r="B162" s="165"/>
      <c r="D162" s="152" t="s">
        <v>149</v>
      </c>
      <c r="E162" s="166" t="s">
        <v>1</v>
      </c>
      <c r="F162" s="167" t="s">
        <v>152</v>
      </c>
      <c r="H162" s="168">
        <v>190.833</v>
      </c>
      <c r="I162" s="169"/>
      <c r="L162" s="165"/>
      <c r="M162" s="170"/>
      <c r="T162" s="171"/>
      <c r="AT162" s="166" t="s">
        <v>149</v>
      </c>
      <c r="AU162" s="166" t="s">
        <v>82</v>
      </c>
      <c r="AV162" s="14" t="s">
        <v>147</v>
      </c>
      <c r="AW162" s="14" t="s">
        <v>30</v>
      </c>
      <c r="AX162" s="14" t="s">
        <v>80</v>
      </c>
      <c r="AY162" s="166" t="s">
        <v>141</v>
      </c>
    </row>
    <row r="163" spans="2:65" s="1" customFormat="1" ht="21.75" customHeight="1">
      <c r="B163" s="32"/>
      <c r="C163" s="137" t="s">
        <v>183</v>
      </c>
      <c r="D163" s="137" t="s">
        <v>143</v>
      </c>
      <c r="E163" s="138" t="s">
        <v>184</v>
      </c>
      <c r="F163" s="139" t="s">
        <v>185</v>
      </c>
      <c r="G163" s="140" t="s">
        <v>146</v>
      </c>
      <c r="H163" s="141">
        <v>2233.91</v>
      </c>
      <c r="I163" s="142"/>
      <c r="J163" s="143">
        <f>ROUND(I163*H163,2)</f>
        <v>0</v>
      </c>
      <c r="K163" s="144"/>
      <c r="L163" s="32"/>
      <c r="M163" s="145" t="s">
        <v>1</v>
      </c>
      <c r="N163" s="146" t="s">
        <v>38</v>
      </c>
      <c r="P163" s="147">
        <f>O163*H163</f>
        <v>0</v>
      </c>
      <c r="Q163" s="147">
        <v>6.3039999999999999E-2</v>
      </c>
      <c r="R163" s="147">
        <f>Q163*H163</f>
        <v>140.8256864</v>
      </c>
      <c r="S163" s="147">
        <v>0</v>
      </c>
      <c r="T163" s="148">
        <f>S163*H163</f>
        <v>0</v>
      </c>
      <c r="AR163" s="149" t="s">
        <v>147</v>
      </c>
      <c r="AT163" s="149" t="s">
        <v>143</v>
      </c>
      <c r="AU163" s="149" t="s">
        <v>82</v>
      </c>
      <c r="AY163" s="17" t="s">
        <v>141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80</v>
      </c>
      <c r="BK163" s="150">
        <f>ROUND(I163*H163,2)</f>
        <v>0</v>
      </c>
      <c r="BL163" s="17" t="s">
        <v>147</v>
      </c>
      <c r="BM163" s="149" t="s">
        <v>186</v>
      </c>
    </row>
    <row r="164" spans="2:65" s="12" customFormat="1" ht="11.25">
      <c r="B164" s="151"/>
      <c r="D164" s="152" t="s">
        <v>149</v>
      </c>
      <c r="E164" s="153" t="s">
        <v>1</v>
      </c>
      <c r="F164" s="154" t="s">
        <v>150</v>
      </c>
      <c r="H164" s="153" t="s">
        <v>1</v>
      </c>
      <c r="I164" s="155"/>
      <c r="L164" s="151"/>
      <c r="M164" s="156"/>
      <c r="T164" s="157"/>
      <c r="AT164" s="153" t="s">
        <v>149</v>
      </c>
      <c r="AU164" s="153" t="s">
        <v>82</v>
      </c>
      <c r="AV164" s="12" t="s">
        <v>80</v>
      </c>
      <c r="AW164" s="12" t="s">
        <v>30</v>
      </c>
      <c r="AX164" s="12" t="s">
        <v>73</v>
      </c>
      <c r="AY164" s="153" t="s">
        <v>141</v>
      </c>
    </row>
    <row r="165" spans="2:65" s="13" customFormat="1" ht="22.5">
      <c r="B165" s="158"/>
      <c r="D165" s="152" t="s">
        <v>149</v>
      </c>
      <c r="E165" s="159" t="s">
        <v>1</v>
      </c>
      <c r="F165" s="160" t="s">
        <v>187</v>
      </c>
      <c r="H165" s="161">
        <v>1573.8689999999999</v>
      </c>
      <c r="I165" s="162"/>
      <c r="L165" s="158"/>
      <c r="M165" s="163"/>
      <c r="T165" s="164"/>
      <c r="AT165" s="159" t="s">
        <v>149</v>
      </c>
      <c r="AU165" s="159" t="s">
        <v>82</v>
      </c>
      <c r="AV165" s="13" t="s">
        <v>82</v>
      </c>
      <c r="AW165" s="13" t="s">
        <v>30</v>
      </c>
      <c r="AX165" s="13" t="s">
        <v>73</v>
      </c>
      <c r="AY165" s="159" t="s">
        <v>141</v>
      </c>
    </row>
    <row r="166" spans="2:65" s="13" customFormat="1" ht="11.25">
      <c r="B166" s="158"/>
      <c r="D166" s="152" t="s">
        <v>149</v>
      </c>
      <c r="E166" s="159" t="s">
        <v>1</v>
      </c>
      <c r="F166" s="160" t="s">
        <v>188</v>
      </c>
      <c r="H166" s="161">
        <v>100.42700000000001</v>
      </c>
      <c r="I166" s="162"/>
      <c r="L166" s="158"/>
      <c r="M166" s="163"/>
      <c r="T166" s="164"/>
      <c r="AT166" s="159" t="s">
        <v>149</v>
      </c>
      <c r="AU166" s="159" t="s">
        <v>82</v>
      </c>
      <c r="AV166" s="13" t="s">
        <v>82</v>
      </c>
      <c r="AW166" s="13" t="s">
        <v>30</v>
      </c>
      <c r="AX166" s="13" t="s">
        <v>73</v>
      </c>
      <c r="AY166" s="159" t="s">
        <v>141</v>
      </c>
    </row>
    <row r="167" spans="2:65" s="13" customFormat="1" ht="11.25">
      <c r="B167" s="158"/>
      <c r="D167" s="152" t="s">
        <v>149</v>
      </c>
      <c r="E167" s="159" t="s">
        <v>1</v>
      </c>
      <c r="F167" s="160" t="s">
        <v>189</v>
      </c>
      <c r="H167" s="161">
        <v>559.61400000000003</v>
      </c>
      <c r="I167" s="162"/>
      <c r="L167" s="158"/>
      <c r="M167" s="163"/>
      <c r="T167" s="164"/>
      <c r="AT167" s="159" t="s">
        <v>149</v>
      </c>
      <c r="AU167" s="159" t="s">
        <v>82</v>
      </c>
      <c r="AV167" s="13" t="s">
        <v>82</v>
      </c>
      <c r="AW167" s="13" t="s">
        <v>30</v>
      </c>
      <c r="AX167" s="13" t="s">
        <v>73</v>
      </c>
      <c r="AY167" s="159" t="s">
        <v>141</v>
      </c>
    </row>
    <row r="168" spans="2:65" s="14" customFormat="1" ht="11.25">
      <c r="B168" s="165"/>
      <c r="D168" s="152" t="s">
        <v>149</v>
      </c>
      <c r="E168" s="166" t="s">
        <v>1</v>
      </c>
      <c r="F168" s="167" t="s">
        <v>152</v>
      </c>
      <c r="H168" s="168">
        <v>2233.91</v>
      </c>
      <c r="I168" s="169"/>
      <c r="L168" s="165"/>
      <c r="M168" s="170"/>
      <c r="T168" s="171"/>
      <c r="AT168" s="166" t="s">
        <v>149</v>
      </c>
      <c r="AU168" s="166" t="s">
        <v>82</v>
      </c>
      <c r="AV168" s="14" t="s">
        <v>147</v>
      </c>
      <c r="AW168" s="14" t="s">
        <v>30</v>
      </c>
      <c r="AX168" s="14" t="s">
        <v>80</v>
      </c>
      <c r="AY168" s="166" t="s">
        <v>141</v>
      </c>
    </row>
    <row r="169" spans="2:65" s="1" customFormat="1" ht="24.2" customHeight="1">
      <c r="B169" s="32"/>
      <c r="C169" s="137" t="s">
        <v>190</v>
      </c>
      <c r="D169" s="137" t="s">
        <v>143</v>
      </c>
      <c r="E169" s="138" t="s">
        <v>191</v>
      </c>
      <c r="F169" s="139" t="s">
        <v>192</v>
      </c>
      <c r="G169" s="140" t="s">
        <v>146</v>
      </c>
      <c r="H169" s="141">
        <v>795.51</v>
      </c>
      <c r="I169" s="142"/>
      <c r="J169" s="143">
        <f>ROUND(I169*H169,2)</f>
        <v>0</v>
      </c>
      <c r="K169" s="144"/>
      <c r="L169" s="32"/>
      <c r="M169" s="145" t="s">
        <v>1</v>
      </c>
      <c r="N169" s="146" t="s">
        <v>38</v>
      </c>
      <c r="P169" s="147">
        <f>O169*H169</f>
        <v>0</v>
      </c>
      <c r="Q169" s="147">
        <v>6.6790000000000002E-2</v>
      </c>
      <c r="R169" s="147">
        <f>Q169*H169</f>
        <v>53.132112900000003</v>
      </c>
      <c r="S169" s="147">
        <v>0</v>
      </c>
      <c r="T169" s="148">
        <f>S169*H169</f>
        <v>0</v>
      </c>
      <c r="AR169" s="149" t="s">
        <v>147</v>
      </c>
      <c r="AT169" s="149" t="s">
        <v>143</v>
      </c>
      <c r="AU169" s="149" t="s">
        <v>82</v>
      </c>
      <c r="AY169" s="17" t="s">
        <v>141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80</v>
      </c>
      <c r="BK169" s="150">
        <f>ROUND(I169*H169,2)</f>
        <v>0</v>
      </c>
      <c r="BL169" s="17" t="s">
        <v>147</v>
      </c>
      <c r="BM169" s="149" t="s">
        <v>193</v>
      </c>
    </row>
    <row r="170" spans="2:65" s="12" customFormat="1" ht="11.25">
      <c r="B170" s="151"/>
      <c r="D170" s="152" t="s">
        <v>149</v>
      </c>
      <c r="E170" s="153" t="s">
        <v>1</v>
      </c>
      <c r="F170" s="154" t="s">
        <v>194</v>
      </c>
      <c r="H170" s="153" t="s">
        <v>1</v>
      </c>
      <c r="I170" s="155"/>
      <c r="L170" s="151"/>
      <c r="M170" s="156"/>
      <c r="T170" s="157"/>
      <c r="AT170" s="153" t="s">
        <v>149</v>
      </c>
      <c r="AU170" s="153" t="s">
        <v>82</v>
      </c>
      <c r="AV170" s="12" t="s">
        <v>80</v>
      </c>
      <c r="AW170" s="12" t="s">
        <v>30</v>
      </c>
      <c r="AX170" s="12" t="s">
        <v>73</v>
      </c>
      <c r="AY170" s="153" t="s">
        <v>141</v>
      </c>
    </row>
    <row r="171" spans="2:65" s="12" customFormat="1" ht="11.25">
      <c r="B171" s="151"/>
      <c r="D171" s="152" t="s">
        <v>149</v>
      </c>
      <c r="E171" s="153" t="s">
        <v>1</v>
      </c>
      <c r="F171" s="154" t="s">
        <v>168</v>
      </c>
      <c r="H171" s="153" t="s">
        <v>1</v>
      </c>
      <c r="I171" s="155"/>
      <c r="L171" s="151"/>
      <c r="M171" s="156"/>
      <c r="T171" s="157"/>
      <c r="AT171" s="153" t="s">
        <v>149</v>
      </c>
      <c r="AU171" s="153" t="s">
        <v>82</v>
      </c>
      <c r="AV171" s="12" t="s">
        <v>80</v>
      </c>
      <c r="AW171" s="12" t="s">
        <v>30</v>
      </c>
      <c r="AX171" s="12" t="s">
        <v>73</v>
      </c>
      <c r="AY171" s="153" t="s">
        <v>141</v>
      </c>
    </row>
    <row r="172" spans="2:65" s="13" customFormat="1" ht="11.25">
      <c r="B172" s="158"/>
      <c r="D172" s="152" t="s">
        <v>149</v>
      </c>
      <c r="E172" s="159" t="s">
        <v>1</v>
      </c>
      <c r="F172" s="160" t="s">
        <v>195</v>
      </c>
      <c r="H172" s="161">
        <v>562.76</v>
      </c>
      <c r="I172" s="162"/>
      <c r="L172" s="158"/>
      <c r="M172" s="163"/>
      <c r="T172" s="164"/>
      <c r="AT172" s="159" t="s">
        <v>149</v>
      </c>
      <c r="AU172" s="159" t="s">
        <v>82</v>
      </c>
      <c r="AV172" s="13" t="s">
        <v>82</v>
      </c>
      <c r="AW172" s="13" t="s">
        <v>30</v>
      </c>
      <c r="AX172" s="13" t="s">
        <v>73</v>
      </c>
      <c r="AY172" s="159" t="s">
        <v>141</v>
      </c>
    </row>
    <row r="173" spans="2:65" s="12" customFormat="1" ht="11.25">
      <c r="B173" s="151"/>
      <c r="D173" s="152" t="s">
        <v>149</v>
      </c>
      <c r="E173" s="153" t="s">
        <v>1</v>
      </c>
      <c r="F173" s="154" t="s">
        <v>196</v>
      </c>
      <c r="H173" s="153" t="s">
        <v>1</v>
      </c>
      <c r="I173" s="155"/>
      <c r="L173" s="151"/>
      <c r="M173" s="156"/>
      <c r="T173" s="157"/>
      <c r="AT173" s="153" t="s">
        <v>149</v>
      </c>
      <c r="AU173" s="153" t="s">
        <v>82</v>
      </c>
      <c r="AV173" s="12" t="s">
        <v>80</v>
      </c>
      <c r="AW173" s="12" t="s">
        <v>30</v>
      </c>
      <c r="AX173" s="12" t="s">
        <v>73</v>
      </c>
      <c r="AY173" s="153" t="s">
        <v>141</v>
      </c>
    </row>
    <row r="174" spans="2:65" s="13" customFormat="1" ht="11.25">
      <c r="B174" s="158"/>
      <c r="D174" s="152" t="s">
        <v>149</v>
      </c>
      <c r="E174" s="159" t="s">
        <v>1</v>
      </c>
      <c r="F174" s="160" t="s">
        <v>197</v>
      </c>
      <c r="H174" s="161">
        <v>69.290000000000006</v>
      </c>
      <c r="I174" s="162"/>
      <c r="L174" s="158"/>
      <c r="M174" s="163"/>
      <c r="T174" s="164"/>
      <c r="AT174" s="159" t="s">
        <v>149</v>
      </c>
      <c r="AU174" s="159" t="s">
        <v>82</v>
      </c>
      <c r="AV174" s="13" t="s">
        <v>82</v>
      </c>
      <c r="AW174" s="13" t="s">
        <v>30</v>
      </c>
      <c r="AX174" s="13" t="s">
        <v>73</v>
      </c>
      <c r="AY174" s="159" t="s">
        <v>141</v>
      </c>
    </row>
    <row r="175" spans="2:65" s="12" customFormat="1" ht="11.25">
      <c r="B175" s="151"/>
      <c r="D175" s="152" t="s">
        <v>149</v>
      </c>
      <c r="E175" s="153" t="s">
        <v>1</v>
      </c>
      <c r="F175" s="154" t="s">
        <v>174</v>
      </c>
      <c r="H175" s="153" t="s">
        <v>1</v>
      </c>
      <c r="I175" s="155"/>
      <c r="L175" s="151"/>
      <c r="M175" s="156"/>
      <c r="T175" s="157"/>
      <c r="AT175" s="153" t="s">
        <v>149</v>
      </c>
      <c r="AU175" s="153" t="s">
        <v>82</v>
      </c>
      <c r="AV175" s="12" t="s">
        <v>80</v>
      </c>
      <c r="AW175" s="12" t="s">
        <v>30</v>
      </c>
      <c r="AX175" s="12" t="s">
        <v>73</v>
      </c>
      <c r="AY175" s="153" t="s">
        <v>141</v>
      </c>
    </row>
    <row r="176" spans="2:65" s="13" customFormat="1" ht="11.25">
      <c r="B176" s="158"/>
      <c r="D176" s="152" t="s">
        <v>149</v>
      </c>
      <c r="E176" s="159" t="s">
        <v>1</v>
      </c>
      <c r="F176" s="160" t="s">
        <v>198</v>
      </c>
      <c r="H176" s="161">
        <v>163.46</v>
      </c>
      <c r="I176" s="162"/>
      <c r="L176" s="158"/>
      <c r="M176" s="163"/>
      <c r="T176" s="164"/>
      <c r="AT176" s="159" t="s">
        <v>149</v>
      </c>
      <c r="AU176" s="159" t="s">
        <v>82</v>
      </c>
      <c r="AV176" s="13" t="s">
        <v>82</v>
      </c>
      <c r="AW176" s="13" t="s">
        <v>30</v>
      </c>
      <c r="AX176" s="13" t="s">
        <v>73</v>
      </c>
      <c r="AY176" s="159" t="s">
        <v>141</v>
      </c>
    </row>
    <row r="177" spans="2:65" s="14" customFormat="1" ht="11.25">
      <c r="B177" s="165"/>
      <c r="D177" s="152" t="s">
        <v>149</v>
      </c>
      <c r="E177" s="166" t="s">
        <v>1</v>
      </c>
      <c r="F177" s="167" t="s">
        <v>152</v>
      </c>
      <c r="H177" s="168">
        <v>795.51</v>
      </c>
      <c r="I177" s="169"/>
      <c r="L177" s="165"/>
      <c r="M177" s="170"/>
      <c r="T177" s="171"/>
      <c r="AT177" s="166" t="s">
        <v>149</v>
      </c>
      <c r="AU177" s="166" t="s">
        <v>82</v>
      </c>
      <c r="AV177" s="14" t="s">
        <v>147</v>
      </c>
      <c r="AW177" s="14" t="s">
        <v>30</v>
      </c>
      <c r="AX177" s="14" t="s">
        <v>80</v>
      </c>
      <c r="AY177" s="166" t="s">
        <v>141</v>
      </c>
    </row>
    <row r="178" spans="2:65" s="1" customFormat="1" ht="24.2" customHeight="1">
      <c r="B178" s="32"/>
      <c r="C178" s="137" t="s">
        <v>199</v>
      </c>
      <c r="D178" s="137" t="s">
        <v>143</v>
      </c>
      <c r="E178" s="138" t="s">
        <v>200</v>
      </c>
      <c r="F178" s="139" t="s">
        <v>201</v>
      </c>
      <c r="G178" s="140" t="s">
        <v>202</v>
      </c>
      <c r="H178" s="141">
        <v>93472.03</v>
      </c>
      <c r="I178" s="142"/>
      <c r="J178" s="143">
        <f>ROUND(I178*H178,2)</f>
        <v>0</v>
      </c>
      <c r="K178" s="144"/>
      <c r="L178" s="32"/>
      <c r="M178" s="145" t="s">
        <v>1</v>
      </c>
      <c r="N178" s="146" t="s">
        <v>38</v>
      </c>
      <c r="P178" s="147">
        <f>O178*H178</f>
        <v>0</v>
      </c>
      <c r="Q178" s="147">
        <v>1.1000000000000001E-3</v>
      </c>
      <c r="R178" s="147">
        <f>Q178*H178</f>
        <v>102.81923300000001</v>
      </c>
      <c r="S178" s="147">
        <v>0</v>
      </c>
      <c r="T178" s="148">
        <f>S178*H178</f>
        <v>0</v>
      </c>
      <c r="AR178" s="149" t="s">
        <v>147</v>
      </c>
      <c r="AT178" s="149" t="s">
        <v>143</v>
      </c>
      <c r="AU178" s="149" t="s">
        <v>82</v>
      </c>
      <c r="AY178" s="17" t="s">
        <v>141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80</v>
      </c>
      <c r="BK178" s="150">
        <f>ROUND(I178*H178,2)</f>
        <v>0</v>
      </c>
      <c r="BL178" s="17" t="s">
        <v>147</v>
      </c>
      <c r="BM178" s="149" t="s">
        <v>203</v>
      </c>
    </row>
    <row r="179" spans="2:65" s="12" customFormat="1" ht="11.25">
      <c r="B179" s="151"/>
      <c r="D179" s="152" t="s">
        <v>149</v>
      </c>
      <c r="E179" s="153" t="s">
        <v>1</v>
      </c>
      <c r="F179" s="154" t="s">
        <v>204</v>
      </c>
      <c r="H179" s="153" t="s">
        <v>1</v>
      </c>
      <c r="I179" s="155"/>
      <c r="L179" s="151"/>
      <c r="M179" s="156"/>
      <c r="T179" s="157"/>
      <c r="AT179" s="153" t="s">
        <v>149</v>
      </c>
      <c r="AU179" s="153" t="s">
        <v>82</v>
      </c>
      <c r="AV179" s="12" t="s">
        <v>80</v>
      </c>
      <c r="AW179" s="12" t="s">
        <v>30</v>
      </c>
      <c r="AX179" s="12" t="s">
        <v>73</v>
      </c>
      <c r="AY179" s="153" t="s">
        <v>141</v>
      </c>
    </row>
    <row r="180" spans="2:65" s="12" customFormat="1" ht="11.25">
      <c r="B180" s="151"/>
      <c r="D180" s="152" t="s">
        <v>149</v>
      </c>
      <c r="E180" s="153" t="s">
        <v>1</v>
      </c>
      <c r="F180" s="154" t="s">
        <v>205</v>
      </c>
      <c r="H180" s="153" t="s">
        <v>1</v>
      </c>
      <c r="I180" s="155"/>
      <c r="L180" s="151"/>
      <c r="M180" s="156"/>
      <c r="T180" s="157"/>
      <c r="AT180" s="153" t="s">
        <v>149</v>
      </c>
      <c r="AU180" s="153" t="s">
        <v>82</v>
      </c>
      <c r="AV180" s="12" t="s">
        <v>80</v>
      </c>
      <c r="AW180" s="12" t="s">
        <v>30</v>
      </c>
      <c r="AX180" s="12" t="s">
        <v>73</v>
      </c>
      <c r="AY180" s="153" t="s">
        <v>141</v>
      </c>
    </row>
    <row r="181" spans="2:65" s="13" customFormat="1" ht="22.5">
      <c r="B181" s="158"/>
      <c r="D181" s="152" t="s">
        <v>149</v>
      </c>
      <c r="E181" s="159" t="s">
        <v>1</v>
      </c>
      <c r="F181" s="160" t="s">
        <v>206</v>
      </c>
      <c r="H181" s="161">
        <v>68136.600000000006</v>
      </c>
      <c r="I181" s="162"/>
      <c r="L181" s="158"/>
      <c r="M181" s="163"/>
      <c r="T181" s="164"/>
      <c r="AT181" s="159" t="s">
        <v>149</v>
      </c>
      <c r="AU181" s="159" t="s">
        <v>82</v>
      </c>
      <c r="AV181" s="13" t="s">
        <v>82</v>
      </c>
      <c r="AW181" s="13" t="s">
        <v>30</v>
      </c>
      <c r="AX181" s="13" t="s">
        <v>73</v>
      </c>
      <c r="AY181" s="159" t="s">
        <v>141</v>
      </c>
    </row>
    <row r="182" spans="2:65" s="13" customFormat="1" ht="11.25">
      <c r="B182" s="158"/>
      <c r="D182" s="152" t="s">
        <v>149</v>
      </c>
      <c r="E182" s="159" t="s">
        <v>1</v>
      </c>
      <c r="F182" s="160" t="s">
        <v>207</v>
      </c>
      <c r="H182" s="161">
        <v>24172.27</v>
      </c>
      <c r="I182" s="162"/>
      <c r="L182" s="158"/>
      <c r="M182" s="163"/>
      <c r="T182" s="164"/>
      <c r="AT182" s="159" t="s">
        <v>149</v>
      </c>
      <c r="AU182" s="159" t="s">
        <v>82</v>
      </c>
      <c r="AV182" s="13" t="s">
        <v>82</v>
      </c>
      <c r="AW182" s="13" t="s">
        <v>30</v>
      </c>
      <c r="AX182" s="13" t="s">
        <v>73</v>
      </c>
      <c r="AY182" s="159" t="s">
        <v>141</v>
      </c>
    </row>
    <row r="183" spans="2:65" s="13" customFormat="1" ht="11.25">
      <c r="B183" s="158"/>
      <c r="D183" s="152" t="s">
        <v>149</v>
      </c>
      <c r="E183" s="159" t="s">
        <v>1</v>
      </c>
      <c r="F183" s="160" t="s">
        <v>208</v>
      </c>
      <c r="H183" s="161">
        <v>1033.92</v>
      </c>
      <c r="I183" s="162"/>
      <c r="L183" s="158"/>
      <c r="M183" s="163"/>
      <c r="T183" s="164"/>
      <c r="AT183" s="159" t="s">
        <v>149</v>
      </c>
      <c r="AU183" s="159" t="s">
        <v>82</v>
      </c>
      <c r="AV183" s="13" t="s">
        <v>82</v>
      </c>
      <c r="AW183" s="13" t="s">
        <v>30</v>
      </c>
      <c r="AX183" s="13" t="s">
        <v>73</v>
      </c>
      <c r="AY183" s="159" t="s">
        <v>141</v>
      </c>
    </row>
    <row r="184" spans="2:65" s="13" customFormat="1" ht="11.25">
      <c r="B184" s="158"/>
      <c r="D184" s="152" t="s">
        <v>149</v>
      </c>
      <c r="E184" s="159" t="s">
        <v>1</v>
      </c>
      <c r="F184" s="160" t="s">
        <v>209</v>
      </c>
      <c r="H184" s="161">
        <v>129.24</v>
      </c>
      <c r="I184" s="162"/>
      <c r="L184" s="158"/>
      <c r="M184" s="163"/>
      <c r="T184" s="164"/>
      <c r="AT184" s="159" t="s">
        <v>149</v>
      </c>
      <c r="AU184" s="159" t="s">
        <v>82</v>
      </c>
      <c r="AV184" s="13" t="s">
        <v>82</v>
      </c>
      <c r="AW184" s="13" t="s">
        <v>30</v>
      </c>
      <c r="AX184" s="13" t="s">
        <v>73</v>
      </c>
      <c r="AY184" s="159" t="s">
        <v>141</v>
      </c>
    </row>
    <row r="185" spans="2:65" s="14" customFormat="1" ht="11.25">
      <c r="B185" s="165"/>
      <c r="D185" s="152" t="s">
        <v>149</v>
      </c>
      <c r="E185" s="166" t="s">
        <v>1</v>
      </c>
      <c r="F185" s="167" t="s">
        <v>152</v>
      </c>
      <c r="H185" s="168">
        <v>93472.03</v>
      </c>
      <c r="I185" s="169"/>
      <c r="L185" s="165"/>
      <c r="M185" s="170"/>
      <c r="T185" s="171"/>
      <c r="AT185" s="166" t="s">
        <v>149</v>
      </c>
      <c r="AU185" s="166" t="s">
        <v>82</v>
      </c>
      <c r="AV185" s="14" t="s">
        <v>147</v>
      </c>
      <c r="AW185" s="14" t="s">
        <v>30</v>
      </c>
      <c r="AX185" s="14" t="s">
        <v>80</v>
      </c>
      <c r="AY185" s="166" t="s">
        <v>141</v>
      </c>
    </row>
    <row r="186" spans="2:65" s="1" customFormat="1" ht="24.2" customHeight="1">
      <c r="B186" s="32"/>
      <c r="C186" s="137" t="s">
        <v>210</v>
      </c>
      <c r="D186" s="137" t="s">
        <v>143</v>
      </c>
      <c r="E186" s="138" t="s">
        <v>211</v>
      </c>
      <c r="F186" s="139" t="s">
        <v>212</v>
      </c>
      <c r="G186" s="140" t="s">
        <v>202</v>
      </c>
      <c r="H186" s="141">
        <v>28292.41</v>
      </c>
      <c r="I186" s="142"/>
      <c r="J186" s="143">
        <f>ROUND(I186*H186,2)</f>
        <v>0</v>
      </c>
      <c r="K186" s="144"/>
      <c r="L186" s="32"/>
      <c r="M186" s="145" t="s">
        <v>1</v>
      </c>
      <c r="N186" s="146" t="s">
        <v>38</v>
      </c>
      <c r="P186" s="147">
        <f>O186*H186</f>
        <v>0</v>
      </c>
      <c r="Q186" s="147">
        <v>2.0000000000000002E-5</v>
      </c>
      <c r="R186" s="147">
        <f>Q186*H186</f>
        <v>0.56584820000000002</v>
      </c>
      <c r="S186" s="147">
        <v>0</v>
      </c>
      <c r="T186" s="148">
        <f>S186*H186</f>
        <v>0</v>
      </c>
      <c r="AR186" s="149" t="s">
        <v>147</v>
      </c>
      <c r="AT186" s="149" t="s">
        <v>143</v>
      </c>
      <c r="AU186" s="149" t="s">
        <v>82</v>
      </c>
      <c r="AY186" s="17" t="s">
        <v>141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7" t="s">
        <v>80</v>
      </c>
      <c r="BK186" s="150">
        <f>ROUND(I186*H186,2)</f>
        <v>0</v>
      </c>
      <c r="BL186" s="17" t="s">
        <v>147</v>
      </c>
      <c r="BM186" s="149" t="s">
        <v>213</v>
      </c>
    </row>
    <row r="187" spans="2:65" s="12" customFormat="1" ht="11.25">
      <c r="B187" s="151"/>
      <c r="D187" s="152" t="s">
        <v>149</v>
      </c>
      <c r="E187" s="153" t="s">
        <v>1</v>
      </c>
      <c r="F187" s="154" t="s">
        <v>204</v>
      </c>
      <c r="H187" s="153" t="s">
        <v>1</v>
      </c>
      <c r="I187" s="155"/>
      <c r="L187" s="151"/>
      <c r="M187" s="156"/>
      <c r="T187" s="157"/>
      <c r="AT187" s="153" t="s">
        <v>149</v>
      </c>
      <c r="AU187" s="153" t="s">
        <v>82</v>
      </c>
      <c r="AV187" s="12" t="s">
        <v>80</v>
      </c>
      <c r="AW187" s="12" t="s">
        <v>30</v>
      </c>
      <c r="AX187" s="12" t="s">
        <v>73</v>
      </c>
      <c r="AY187" s="153" t="s">
        <v>141</v>
      </c>
    </row>
    <row r="188" spans="2:65" s="12" customFormat="1" ht="11.25">
      <c r="B188" s="151"/>
      <c r="D188" s="152" t="s">
        <v>149</v>
      </c>
      <c r="E188" s="153" t="s">
        <v>1</v>
      </c>
      <c r="F188" s="154" t="s">
        <v>214</v>
      </c>
      <c r="H188" s="153" t="s">
        <v>1</v>
      </c>
      <c r="I188" s="155"/>
      <c r="L188" s="151"/>
      <c r="M188" s="156"/>
      <c r="T188" s="157"/>
      <c r="AT188" s="153" t="s">
        <v>149</v>
      </c>
      <c r="AU188" s="153" t="s">
        <v>82</v>
      </c>
      <c r="AV188" s="12" t="s">
        <v>80</v>
      </c>
      <c r="AW188" s="12" t="s">
        <v>30</v>
      </c>
      <c r="AX188" s="12" t="s">
        <v>73</v>
      </c>
      <c r="AY188" s="153" t="s">
        <v>141</v>
      </c>
    </row>
    <row r="189" spans="2:65" s="13" customFormat="1" ht="22.5">
      <c r="B189" s="158"/>
      <c r="D189" s="152" t="s">
        <v>149</v>
      </c>
      <c r="E189" s="159" t="s">
        <v>1</v>
      </c>
      <c r="F189" s="160" t="s">
        <v>215</v>
      </c>
      <c r="H189" s="161">
        <v>20697.599999999999</v>
      </c>
      <c r="I189" s="162"/>
      <c r="L189" s="158"/>
      <c r="M189" s="163"/>
      <c r="T189" s="164"/>
      <c r="AT189" s="159" t="s">
        <v>149</v>
      </c>
      <c r="AU189" s="159" t="s">
        <v>82</v>
      </c>
      <c r="AV189" s="13" t="s">
        <v>82</v>
      </c>
      <c r="AW189" s="13" t="s">
        <v>30</v>
      </c>
      <c r="AX189" s="13" t="s">
        <v>73</v>
      </c>
      <c r="AY189" s="159" t="s">
        <v>141</v>
      </c>
    </row>
    <row r="190" spans="2:65" s="13" customFormat="1" ht="11.25">
      <c r="B190" s="158"/>
      <c r="D190" s="152" t="s">
        <v>149</v>
      </c>
      <c r="E190" s="159" t="s">
        <v>1</v>
      </c>
      <c r="F190" s="160" t="s">
        <v>216</v>
      </c>
      <c r="H190" s="161">
        <v>7342.72</v>
      </c>
      <c r="I190" s="162"/>
      <c r="L190" s="158"/>
      <c r="M190" s="163"/>
      <c r="T190" s="164"/>
      <c r="AT190" s="159" t="s">
        <v>149</v>
      </c>
      <c r="AU190" s="159" t="s">
        <v>82</v>
      </c>
      <c r="AV190" s="13" t="s">
        <v>82</v>
      </c>
      <c r="AW190" s="13" t="s">
        <v>30</v>
      </c>
      <c r="AX190" s="13" t="s">
        <v>73</v>
      </c>
      <c r="AY190" s="159" t="s">
        <v>141</v>
      </c>
    </row>
    <row r="191" spans="2:65" s="12" customFormat="1" ht="11.25">
      <c r="B191" s="151"/>
      <c r="D191" s="152" t="s">
        <v>149</v>
      </c>
      <c r="E191" s="153" t="s">
        <v>1</v>
      </c>
      <c r="F191" s="154" t="s">
        <v>217</v>
      </c>
      <c r="H191" s="153" t="s">
        <v>1</v>
      </c>
      <c r="I191" s="155"/>
      <c r="L191" s="151"/>
      <c r="M191" s="156"/>
      <c r="T191" s="157"/>
      <c r="AT191" s="153" t="s">
        <v>149</v>
      </c>
      <c r="AU191" s="153" t="s">
        <v>82</v>
      </c>
      <c r="AV191" s="12" t="s">
        <v>80</v>
      </c>
      <c r="AW191" s="12" t="s">
        <v>30</v>
      </c>
      <c r="AX191" s="12" t="s">
        <v>73</v>
      </c>
      <c r="AY191" s="153" t="s">
        <v>141</v>
      </c>
    </row>
    <row r="192" spans="2:65" s="12" customFormat="1" ht="11.25">
      <c r="B192" s="151"/>
      <c r="D192" s="152" t="s">
        <v>149</v>
      </c>
      <c r="E192" s="153" t="s">
        <v>1</v>
      </c>
      <c r="F192" s="154" t="s">
        <v>218</v>
      </c>
      <c r="H192" s="153" t="s">
        <v>1</v>
      </c>
      <c r="I192" s="155"/>
      <c r="L192" s="151"/>
      <c r="M192" s="156"/>
      <c r="T192" s="157"/>
      <c r="AT192" s="153" t="s">
        <v>149</v>
      </c>
      <c r="AU192" s="153" t="s">
        <v>82</v>
      </c>
      <c r="AV192" s="12" t="s">
        <v>80</v>
      </c>
      <c r="AW192" s="12" t="s">
        <v>30</v>
      </c>
      <c r="AX192" s="12" t="s">
        <v>73</v>
      </c>
      <c r="AY192" s="153" t="s">
        <v>141</v>
      </c>
    </row>
    <row r="193" spans="2:65" s="13" customFormat="1" ht="11.25">
      <c r="B193" s="158"/>
      <c r="D193" s="152" t="s">
        <v>149</v>
      </c>
      <c r="E193" s="159" t="s">
        <v>1</v>
      </c>
      <c r="F193" s="160" t="s">
        <v>219</v>
      </c>
      <c r="H193" s="161">
        <v>245.34</v>
      </c>
      <c r="I193" s="162"/>
      <c r="L193" s="158"/>
      <c r="M193" s="163"/>
      <c r="T193" s="164"/>
      <c r="AT193" s="159" t="s">
        <v>149</v>
      </c>
      <c r="AU193" s="159" t="s">
        <v>82</v>
      </c>
      <c r="AV193" s="13" t="s">
        <v>82</v>
      </c>
      <c r="AW193" s="13" t="s">
        <v>30</v>
      </c>
      <c r="AX193" s="13" t="s">
        <v>73</v>
      </c>
      <c r="AY193" s="159" t="s">
        <v>141</v>
      </c>
    </row>
    <row r="194" spans="2:65" s="12" customFormat="1" ht="11.25">
      <c r="B194" s="151"/>
      <c r="D194" s="152" t="s">
        <v>149</v>
      </c>
      <c r="E194" s="153" t="s">
        <v>1</v>
      </c>
      <c r="F194" s="154" t="s">
        <v>220</v>
      </c>
      <c r="H194" s="153" t="s">
        <v>1</v>
      </c>
      <c r="I194" s="155"/>
      <c r="L194" s="151"/>
      <c r="M194" s="156"/>
      <c r="T194" s="157"/>
      <c r="AT194" s="153" t="s">
        <v>149</v>
      </c>
      <c r="AU194" s="153" t="s">
        <v>82</v>
      </c>
      <c r="AV194" s="12" t="s">
        <v>80</v>
      </c>
      <c r="AW194" s="12" t="s">
        <v>30</v>
      </c>
      <c r="AX194" s="12" t="s">
        <v>73</v>
      </c>
      <c r="AY194" s="153" t="s">
        <v>141</v>
      </c>
    </row>
    <row r="195" spans="2:65" s="12" customFormat="1" ht="11.25">
      <c r="B195" s="151"/>
      <c r="D195" s="152" t="s">
        <v>149</v>
      </c>
      <c r="E195" s="153" t="s">
        <v>1</v>
      </c>
      <c r="F195" s="154" t="s">
        <v>221</v>
      </c>
      <c r="H195" s="153" t="s">
        <v>1</v>
      </c>
      <c r="I195" s="155"/>
      <c r="L195" s="151"/>
      <c r="M195" s="156"/>
      <c r="T195" s="157"/>
      <c r="AT195" s="153" t="s">
        <v>149</v>
      </c>
      <c r="AU195" s="153" t="s">
        <v>82</v>
      </c>
      <c r="AV195" s="12" t="s">
        <v>80</v>
      </c>
      <c r="AW195" s="12" t="s">
        <v>30</v>
      </c>
      <c r="AX195" s="12" t="s">
        <v>73</v>
      </c>
      <c r="AY195" s="153" t="s">
        <v>141</v>
      </c>
    </row>
    <row r="196" spans="2:65" s="13" customFormat="1" ht="11.25">
      <c r="B196" s="158"/>
      <c r="D196" s="152" t="s">
        <v>149</v>
      </c>
      <c r="E196" s="159" t="s">
        <v>1</v>
      </c>
      <c r="F196" s="160" t="s">
        <v>222</v>
      </c>
      <c r="H196" s="161">
        <v>6.75</v>
      </c>
      <c r="I196" s="162"/>
      <c r="L196" s="158"/>
      <c r="M196" s="163"/>
      <c r="T196" s="164"/>
      <c r="AT196" s="159" t="s">
        <v>149</v>
      </c>
      <c r="AU196" s="159" t="s">
        <v>82</v>
      </c>
      <c r="AV196" s="13" t="s">
        <v>82</v>
      </c>
      <c r="AW196" s="13" t="s">
        <v>30</v>
      </c>
      <c r="AX196" s="13" t="s">
        <v>73</v>
      </c>
      <c r="AY196" s="159" t="s">
        <v>141</v>
      </c>
    </row>
    <row r="197" spans="2:65" s="14" customFormat="1" ht="11.25">
      <c r="B197" s="165"/>
      <c r="D197" s="152" t="s">
        <v>149</v>
      </c>
      <c r="E197" s="166" t="s">
        <v>1</v>
      </c>
      <c r="F197" s="167" t="s">
        <v>152</v>
      </c>
      <c r="H197" s="168">
        <v>28292.41</v>
      </c>
      <c r="I197" s="169"/>
      <c r="L197" s="165"/>
      <c r="M197" s="170"/>
      <c r="T197" s="171"/>
      <c r="AT197" s="166" t="s">
        <v>149</v>
      </c>
      <c r="AU197" s="166" t="s">
        <v>82</v>
      </c>
      <c r="AV197" s="14" t="s">
        <v>147</v>
      </c>
      <c r="AW197" s="14" t="s">
        <v>30</v>
      </c>
      <c r="AX197" s="14" t="s">
        <v>80</v>
      </c>
      <c r="AY197" s="166" t="s">
        <v>141</v>
      </c>
    </row>
    <row r="198" spans="2:65" s="1" customFormat="1" ht="24.2" customHeight="1">
      <c r="B198" s="32"/>
      <c r="C198" s="172" t="s">
        <v>223</v>
      </c>
      <c r="D198" s="172" t="s">
        <v>224</v>
      </c>
      <c r="E198" s="173" t="s">
        <v>225</v>
      </c>
      <c r="F198" s="174" t="s">
        <v>226</v>
      </c>
      <c r="G198" s="175" t="s">
        <v>227</v>
      </c>
      <c r="H198" s="176">
        <v>20.57</v>
      </c>
      <c r="I198" s="177"/>
      <c r="J198" s="178">
        <f>ROUND(I198*H198,2)</f>
        <v>0</v>
      </c>
      <c r="K198" s="179"/>
      <c r="L198" s="180"/>
      <c r="M198" s="181" t="s">
        <v>1</v>
      </c>
      <c r="N198" s="182" t="s">
        <v>38</v>
      </c>
      <c r="P198" s="147">
        <f>O198*H198</f>
        <v>0</v>
      </c>
      <c r="Q198" s="147">
        <v>1</v>
      </c>
      <c r="R198" s="147">
        <f>Q198*H198</f>
        <v>20.57</v>
      </c>
      <c r="S198" s="147">
        <v>0</v>
      </c>
      <c r="T198" s="148">
        <f>S198*H198</f>
        <v>0</v>
      </c>
      <c r="AR198" s="149" t="s">
        <v>199</v>
      </c>
      <c r="AT198" s="149" t="s">
        <v>224</v>
      </c>
      <c r="AU198" s="149" t="s">
        <v>82</v>
      </c>
      <c r="AY198" s="17" t="s">
        <v>141</v>
      </c>
      <c r="BE198" s="150">
        <f>IF(N198="základní",J198,0)</f>
        <v>0</v>
      </c>
      <c r="BF198" s="150">
        <f>IF(N198="snížená",J198,0)</f>
        <v>0</v>
      </c>
      <c r="BG198" s="150">
        <f>IF(N198="zákl. přenesená",J198,0)</f>
        <v>0</v>
      </c>
      <c r="BH198" s="150">
        <f>IF(N198="sníž. přenesená",J198,0)</f>
        <v>0</v>
      </c>
      <c r="BI198" s="150">
        <f>IF(N198="nulová",J198,0)</f>
        <v>0</v>
      </c>
      <c r="BJ198" s="17" t="s">
        <v>80</v>
      </c>
      <c r="BK198" s="150">
        <f>ROUND(I198*H198,2)</f>
        <v>0</v>
      </c>
      <c r="BL198" s="17" t="s">
        <v>147</v>
      </c>
      <c r="BM198" s="149" t="s">
        <v>228</v>
      </c>
    </row>
    <row r="199" spans="2:65" s="13" customFormat="1" ht="11.25">
      <c r="B199" s="158"/>
      <c r="D199" s="152" t="s">
        <v>149</v>
      </c>
      <c r="E199" s="159" t="s">
        <v>1</v>
      </c>
      <c r="F199" s="160" t="s">
        <v>229</v>
      </c>
      <c r="H199" s="161">
        <v>20.324999999999999</v>
      </c>
      <c r="I199" s="162"/>
      <c r="L199" s="158"/>
      <c r="M199" s="163"/>
      <c r="T199" s="164"/>
      <c r="AT199" s="159" t="s">
        <v>149</v>
      </c>
      <c r="AU199" s="159" t="s">
        <v>82</v>
      </c>
      <c r="AV199" s="13" t="s">
        <v>82</v>
      </c>
      <c r="AW199" s="13" t="s">
        <v>30</v>
      </c>
      <c r="AX199" s="13" t="s">
        <v>73</v>
      </c>
      <c r="AY199" s="159" t="s">
        <v>141</v>
      </c>
    </row>
    <row r="200" spans="2:65" s="13" customFormat="1" ht="11.25">
      <c r="B200" s="158"/>
      <c r="D200" s="152" t="s">
        <v>149</v>
      </c>
      <c r="E200" s="159" t="s">
        <v>1</v>
      </c>
      <c r="F200" s="160" t="s">
        <v>230</v>
      </c>
      <c r="H200" s="161">
        <v>0.245</v>
      </c>
      <c r="I200" s="162"/>
      <c r="L200" s="158"/>
      <c r="M200" s="163"/>
      <c r="T200" s="164"/>
      <c r="AT200" s="159" t="s">
        <v>149</v>
      </c>
      <c r="AU200" s="159" t="s">
        <v>82</v>
      </c>
      <c r="AV200" s="13" t="s">
        <v>82</v>
      </c>
      <c r="AW200" s="13" t="s">
        <v>30</v>
      </c>
      <c r="AX200" s="13" t="s">
        <v>73</v>
      </c>
      <c r="AY200" s="159" t="s">
        <v>141</v>
      </c>
    </row>
    <row r="201" spans="2:65" s="14" customFormat="1" ht="11.25">
      <c r="B201" s="165"/>
      <c r="D201" s="152" t="s">
        <v>149</v>
      </c>
      <c r="E201" s="166" t="s">
        <v>1</v>
      </c>
      <c r="F201" s="167" t="s">
        <v>152</v>
      </c>
      <c r="H201" s="168">
        <v>20.57</v>
      </c>
      <c r="I201" s="169"/>
      <c r="L201" s="165"/>
      <c r="M201" s="170"/>
      <c r="T201" s="171"/>
      <c r="AT201" s="166" t="s">
        <v>149</v>
      </c>
      <c r="AU201" s="166" t="s">
        <v>82</v>
      </c>
      <c r="AV201" s="14" t="s">
        <v>147</v>
      </c>
      <c r="AW201" s="14" t="s">
        <v>30</v>
      </c>
      <c r="AX201" s="14" t="s">
        <v>80</v>
      </c>
      <c r="AY201" s="166" t="s">
        <v>141</v>
      </c>
    </row>
    <row r="202" spans="2:65" s="1" customFormat="1" ht="21.75" customHeight="1">
      <c r="B202" s="32"/>
      <c r="C202" s="172" t="s">
        <v>231</v>
      </c>
      <c r="D202" s="172" t="s">
        <v>224</v>
      </c>
      <c r="E202" s="173" t="s">
        <v>232</v>
      </c>
      <c r="F202" s="174" t="s">
        <v>233</v>
      </c>
      <c r="G202" s="175" t="s">
        <v>227</v>
      </c>
      <c r="H202" s="176">
        <v>7.2889999999999997</v>
      </c>
      <c r="I202" s="177"/>
      <c r="J202" s="178">
        <f>ROUND(I202*H202,2)</f>
        <v>0</v>
      </c>
      <c r="K202" s="179"/>
      <c r="L202" s="180"/>
      <c r="M202" s="181" t="s">
        <v>1</v>
      </c>
      <c r="N202" s="182" t="s">
        <v>38</v>
      </c>
      <c r="P202" s="147">
        <f>O202*H202</f>
        <v>0</v>
      </c>
      <c r="Q202" s="147">
        <v>1</v>
      </c>
      <c r="R202" s="147">
        <f>Q202*H202</f>
        <v>7.2889999999999997</v>
      </c>
      <c r="S202" s="147">
        <v>0</v>
      </c>
      <c r="T202" s="148">
        <f>S202*H202</f>
        <v>0</v>
      </c>
      <c r="AR202" s="149" t="s">
        <v>199</v>
      </c>
      <c r="AT202" s="149" t="s">
        <v>224</v>
      </c>
      <c r="AU202" s="149" t="s">
        <v>82</v>
      </c>
      <c r="AY202" s="17" t="s">
        <v>141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80</v>
      </c>
      <c r="BK202" s="150">
        <f>ROUND(I202*H202,2)</f>
        <v>0</v>
      </c>
      <c r="BL202" s="17" t="s">
        <v>147</v>
      </c>
      <c r="BM202" s="149" t="s">
        <v>234</v>
      </c>
    </row>
    <row r="203" spans="2:65" s="13" customFormat="1" ht="11.25">
      <c r="B203" s="158"/>
      <c r="D203" s="152" t="s">
        <v>149</v>
      </c>
      <c r="E203" s="159" t="s">
        <v>1</v>
      </c>
      <c r="F203" s="160" t="s">
        <v>235</v>
      </c>
      <c r="H203" s="161">
        <v>7.2889999999999997</v>
      </c>
      <c r="I203" s="162"/>
      <c r="L203" s="158"/>
      <c r="M203" s="163"/>
      <c r="T203" s="164"/>
      <c r="AT203" s="159" t="s">
        <v>149</v>
      </c>
      <c r="AU203" s="159" t="s">
        <v>82</v>
      </c>
      <c r="AV203" s="13" t="s">
        <v>82</v>
      </c>
      <c r="AW203" s="13" t="s">
        <v>30</v>
      </c>
      <c r="AX203" s="13" t="s">
        <v>73</v>
      </c>
      <c r="AY203" s="159" t="s">
        <v>141</v>
      </c>
    </row>
    <row r="204" spans="2:65" s="14" customFormat="1" ht="11.25">
      <c r="B204" s="165"/>
      <c r="D204" s="152" t="s">
        <v>149</v>
      </c>
      <c r="E204" s="166" t="s">
        <v>1</v>
      </c>
      <c r="F204" s="167" t="s">
        <v>152</v>
      </c>
      <c r="H204" s="168">
        <v>7.2889999999999997</v>
      </c>
      <c r="I204" s="169"/>
      <c r="L204" s="165"/>
      <c r="M204" s="170"/>
      <c r="T204" s="171"/>
      <c r="AT204" s="166" t="s">
        <v>149</v>
      </c>
      <c r="AU204" s="166" t="s">
        <v>82</v>
      </c>
      <c r="AV204" s="14" t="s">
        <v>147</v>
      </c>
      <c r="AW204" s="14" t="s">
        <v>30</v>
      </c>
      <c r="AX204" s="14" t="s">
        <v>80</v>
      </c>
      <c r="AY204" s="166" t="s">
        <v>141</v>
      </c>
    </row>
    <row r="205" spans="2:65" s="1" customFormat="1" ht="24.2" customHeight="1">
      <c r="B205" s="32"/>
      <c r="C205" s="172" t="s">
        <v>8</v>
      </c>
      <c r="D205" s="172" t="s">
        <v>224</v>
      </c>
      <c r="E205" s="173" t="s">
        <v>236</v>
      </c>
      <c r="F205" s="174" t="s">
        <v>237</v>
      </c>
      <c r="G205" s="175" t="s">
        <v>227</v>
      </c>
      <c r="H205" s="176">
        <v>0.434</v>
      </c>
      <c r="I205" s="177"/>
      <c r="J205" s="178">
        <f>ROUND(I205*H205,2)</f>
        <v>0</v>
      </c>
      <c r="K205" s="179"/>
      <c r="L205" s="180"/>
      <c r="M205" s="181" t="s">
        <v>1</v>
      </c>
      <c r="N205" s="182" t="s">
        <v>38</v>
      </c>
      <c r="P205" s="147">
        <f>O205*H205</f>
        <v>0</v>
      </c>
      <c r="Q205" s="147">
        <v>1</v>
      </c>
      <c r="R205" s="147">
        <f>Q205*H205</f>
        <v>0.434</v>
      </c>
      <c r="S205" s="147">
        <v>0</v>
      </c>
      <c r="T205" s="148">
        <f>S205*H205</f>
        <v>0</v>
      </c>
      <c r="AR205" s="149" t="s">
        <v>199</v>
      </c>
      <c r="AT205" s="149" t="s">
        <v>224</v>
      </c>
      <c r="AU205" s="149" t="s">
        <v>82</v>
      </c>
      <c r="AY205" s="17" t="s">
        <v>141</v>
      </c>
      <c r="BE205" s="150">
        <f>IF(N205="základní",J205,0)</f>
        <v>0</v>
      </c>
      <c r="BF205" s="150">
        <f>IF(N205="snížená",J205,0)</f>
        <v>0</v>
      </c>
      <c r="BG205" s="150">
        <f>IF(N205="zákl. přenesená",J205,0)</f>
        <v>0</v>
      </c>
      <c r="BH205" s="150">
        <f>IF(N205="sníž. přenesená",J205,0)</f>
        <v>0</v>
      </c>
      <c r="BI205" s="150">
        <f>IF(N205="nulová",J205,0)</f>
        <v>0</v>
      </c>
      <c r="BJ205" s="17" t="s">
        <v>80</v>
      </c>
      <c r="BK205" s="150">
        <f>ROUND(I205*H205,2)</f>
        <v>0</v>
      </c>
      <c r="BL205" s="17" t="s">
        <v>147</v>
      </c>
      <c r="BM205" s="149" t="s">
        <v>238</v>
      </c>
    </row>
    <row r="206" spans="2:65" s="13" customFormat="1" ht="11.25">
      <c r="B206" s="158"/>
      <c r="D206" s="152" t="s">
        <v>149</v>
      </c>
      <c r="E206" s="159" t="s">
        <v>1</v>
      </c>
      <c r="F206" s="160" t="s">
        <v>239</v>
      </c>
      <c r="H206" s="161">
        <v>0.42699999999999999</v>
      </c>
      <c r="I206" s="162"/>
      <c r="L206" s="158"/>
      <c r="M206" s="163"/>
      <c r="T206" s="164"/>
      <c r="AT206" s="159" t="s">
        <v>149</v>
      </c>
      <c r="AU206" s="159" t="s">
        <v>82</v>
      </c>
      <c r="AV206" s="13" t="s">
        <v>82</v>
      </c>
      <c r="AW206" s="13" t="s">
        <v>30</v>
      </c>
      <c r="AX206" s="13" t="s">
        <v>73</v>
      </c>
      <c r="AY206" s="159" t="s">
        <v>141</v>
      </c>
    </row>
    <row r="207" spans="2:65" s="12" customFormat="1" ht="11.25">
      <c r="B207" s="151"/>
      <c r="D207" s="152" t="s">
        <v>149</v>
      </c>
      <c r="E207" s="153" t="s">
        <v>1</v>
      </c>
      <c r="F207" s="154" t="s">
        <v>220</v>
      </c>
      <c r="H207" s="153" t="s">
        <v>1</v>
      </c>
      <c r="I207" s="155"/>
      <c r="L207" s="151"/>
      <c r="M207" s="156"/>
      <c r="T207" s="157"/>
      <c r="AT207" s="153" t="s">
        <v>149</v>
      </c>
      <c r="AU207" s="153" t="s">
        <v>82</v>
      </c>
      <c r="AV207" s="12" t="s">
        <v>80</v>
      </c>
      <c r="AW207" s="12" t="s">
        <v>30</v>
      </c>
      <c r="AX207" s="12" t="s">
        <v>73</v>
      </c>
      <c r="AY207" s="153" t="s">
        <v>141</v>
      </c>
    </row>
    <row r="208" spans="2:65" s="12" customFormat="1" ht="11.25">
      <c r="B208" s="151"/>
      <c r="D208" s="152" t="s">
        <v>149</v>
      </c>
      <c r="E208" s="153" t="s">
        <v>1</v>
      </c>
      <c r="F208" s="154" t="s">
        <v>221</v>
      </c>
      <c r="H208" s="153" t="s">
        <v>1</v>
      </c>
      <c r="I208" s="155"/>
      <c r="L208" s="151"/>
      <c r="M208" s="156"/>
      <c r="T208" s="157"/>
      <c r="AT208" s="153" t="s">
        <v>149</v>
      </c>
      <c r="AU208" s="153" t="s">
        <v>82</v>
      </c>
      <c r="AV208" s="12" t="s">
        <v>80</v>
      </c>
      <c r="AW208" s="12" t="s">
        <v>30</v>
      </c>
      <c r="AX208" s="12" t="s">
        <v>73</v>
      </c>
      <c r="AY208" s="153" t="s">
        <v>141</v>
      </c>
    </row>
    <row r="209" spans="2:65" s="13" customFormat="1" ht="11.25">
      <c r="B209" s="158"/>
      <c r="D209" s="152" t="s">
        <v>149</v>
      </c>
      <c r="E209" s="159" t="s">
        <v>1</v>
      </c>
      <c r="F209" s="160" t="s">
        <v>240</v>
      </c>
      <c r="H209" s="161">
        <v>7.0000000000000001E-3</v>
      </c>
      <c r="I209" s="162"/>
      <c r="L209" s="158"/>
      <c r="M209" s="163"/>
      <c r="T209" s="164"/>
      <c r="AT209" s="159" t="s">
        <v>149</v>
      </c>
      <c r="AU209" s="159" t="s">
        <v>82</v>
      </c>
      <c r="AV209" s="13" t="s">
        <v>82</v>
      </c>
      <c r="AW209" s="13" t="s">
        <v>30</v>
      </c>
      <c r="AX209" s="13" t="s">
        <v>73</v>
      </c>
      <c r="AY209" s="159" t="s">
        <v>141</v>
      </c>
    </row>
    <row r="210" spans="2:65" s="14" customFormat="1" ht="11.25">
      <c r="B210" s="165"/>
      <c r="D210" s="152" t="s">
        <v>149</v>
      </c>
      <c r="E210" s="166" t="s">
        <v>1</v>
      </c>
      <c r="F210" s="167" t="s">
        <v>152</v>
      </c>
      <c r="H210" s="168">
        <v>0.434</v>
      </c>
      <c r="I210" s="169"/>
      <c r="L210" s="165"/>
      <c r="M210" s="170"/>
      <c r="T210" s="171"/>
      <c r="AT210" s="166" t="s">
        <v>149</v>
      </c>
      <c r="AU210" s="166" t="s">
        <v>82</v>
      </c>
      <c r="AV210" s="14" t="s">
        <v>147</v>
      </c>
      <c r="AW210" s="14" t="s">
        <v>30</v>
      </c>
      <c r="AX210" s="14" t="s">
        <v>80</v>
      </c>
      <c r="AY210" s="166" t="s">
        <v>141</v>
      </c>
    </row>
    <row r="211" spans="2:65" s="1" customFormat="1" ht="24.2" customHeight="1">
      <c r="B211" s="32"/>
      <c r="C211" s="172" t="s">
        <v>241</v>
      </c>
      <c r="D211" s="172" t="s">
        <v>224</v>
      </c>
      <c r="E211" s="173" t="s">
        <v>225</v>
      </c>
      <c r="F211" s="174" t="s">
        <v>226</v>
      </c>
      <c r="G211" s="175" t="s">
        <v>227</v>
      </c>
      <c r="H211" s="176">
        <v>0.245</v>
      </c>
      <c r="I211" s="177"/>
      <c r="J211" s="178">
        <f>ROUND(I211*H211,2)</f>
        <v>0</v>
      </c>
      <c r="K211" s="179"/>
      <c r="L211" s="180"/>
      <c r="M211" s="181" t="s">
        <v>1</v>
      </c>
      <c r="N211" s="182" t="s">
        <v>38</v>
      </c>
      <c r="P211" s="147">
        <f>O211*H211</f>
        <v>0</v>
      </c>
      <c r="Q211" s="147">
        <v>1</v>
      </c>
      <c r="R211" s="147">
        <f>Q211*H211</f>
        <v>0.245</v>
      </c>
      <c r="S211" s="147">
        <v>0</v>
      </c>
      <c r="T211" s="148">
        <f>S211*H211</f>
        <v>0</v>
      </c>
      <c r="AR211" s="149" t="s">
        <v>199</v>
      </c>
      <c r="AT211" s="149" t="s">
        <v>224</v>
      </c>
      <c r="AU211" s="149" t="s">
        <v>82</v>
      </c>
      <c r="AY211" s="17" t="s">
        <v>141</v>
      </c>
      <c r="BE211" s="150">
        <f>IF(N211="základní",J211,0)</f>
        <v>0</v>
      </c>
      <c r="BF211" s="150">
        <f>IF(N211="snížená",J211,0)</f>
        <v>0</v>
      </c>
      <c r="BG211" s="150">
        <f>IF(N211="zákl. přenesená",J211,0)</f>
        <v>0</v>
      </c>
      <c r="BH211" s="150">
        <f>IF(N211="sníž. přenesená",J211,0)</f>
        <v>0</v>
      </c>
      <c r="BI211" s="150">
        <f>IF(N211="nulová",J211,0)</f>
        <v>0</v>
      </c>
      <c r="BJ211" s="17" t="s">
        <v>80</v>
      </c>
      <c r="BK211" s="150">
        <f>ROUND(I211*H211,2)</f>
        <v>0</v>
      </c>
      <c r="BL211" s="17" t="s">
        <v>147</v>
      </c>
      <c r="BM211" s="149" t="s">
        <v>242</v>
      </c>
    </row>
    <row r="212" spans="2:65" s="12" customFormat="1" ht="11.25">
      <c r="B212" s="151"/>
      <c r="D212" s="152" t="s">
        <v>149</v>
      </c>
      <c r="E212" s="153" t="s">
        <v>1</v>
      </c>
      <c r="F212" s="154" t="s">
        <v>217</v>
      </c>
      <c r="H212" s="153" t="s">
        <v>1</v>
      </c>
      <c r="I212" s="155"/>
      <c r="L212" s="151"/>
      <c r="M212" s="156"/>
      <c r="T212" s="157"/>
      <c r="AT212" s="153" t="s">
        <v>149</v>
      </c>
      <c r="AU212" s="153" t="s">
        <v>82</v>
      </c>
      <c r="AV212" s="12" t="s">
        <v>80</v>
      </c>
      <c r="AW212" s="12" t="s">
        <v>30</v>
      </c>
      <c r="AX212" s="12" t="s">
        <v>73</v>
      </c>
      <c r="AY212" s="153" t="s">
        <v>141</v>
      </c>
    </row>
    <row r="213" spans="2:65" s="12" customFormat="1" ht="11.25">
      <c r="B213" s="151"/>
      <c r="D213" s="152" t="s">
        <v>149</v>
      </c>
      <c r="E213" s="153" t="s">
        <v>1</v>
      </c>
      <c r="F213" s="154" t="s">
        <v>218</v>
      </c>
      <c r="H213" s="153" t="s">
        <v>1</v>
      </c>
      <c r="I213" s="155"/>
      <c r="L213" s="151"/>
      <c r="M213" s="156"/>
      <c r="T213" s="157"/>
      <c r="AT213" s="153" t="s">
        <v>149</v>
      </c>
      <c r="AU213" s="153" t="s">
        <v>82</v>
      </c>
      <c r="AV213" s="12" t="s">
        <v>80</v>
      </c>
      <c r="AW213" s="12" t="s">
        <v>30</v>
      </c>
      <c r="AX213" s="12" t="s">
        <v>73</v>
      </c>
      <c r="AY213" s="153" t="s">
        <v>141</v>
      </c>
    </row>
    <row r="214" spans="2:65" s="13" customFormat="1" ht="11.25">
      <c r="B214" s="158"/>
      <c r="D214" s="152" t="s">
        <v>149</v>
      </c>
      <c r="E214" s="159" t="s">
        <v>1</v>
      </c>
      <c r="F214" s="160" t="s">
        <v>243</v>
      </c>
      <c r="H214" s="161">
        <v>0.245</v>
      </c>
      <c r="I214" s="162"/>
      <c r="L214" s="158"/>
      <c r="M214" s="163"/>
      <c r="T214" s="164"/>
      <c r="AT214" s="159" t="s">
        <v>149</v>
      </c>
      <c r="AU214" s="159" t="s">
        <v>82</v>
      </c>
      <c r="AV214" s="13" t="s">
        <v>82</v>
      </c>
      <c r="AW214" s="13" t="s">
        <v>30</v>
      </c>
      <c r="AX214" s="13" t="s">
        <v>73</v>
      </c>
      <c r="AY214" s="159" t="s">
        <v>141</v>
      </c>
    </row>
    <row r="215" spans="2:65" s="14" customFormat="1" ht="11.25">
      <c r="B215" s="165"/>
      <c r="D215" s="152" t="s">
        <v>149</v>
      </c>
      <c r="E215" s="166" t="s">
        <v>1</v>
      </c>
      <c r="F215" s="167" t="s">
        <v>152</v>
      </c>
      <c r="H215" s="168">
        <v>0.245</v>
      </c>
      <c r="I215" s="169"/>
      <c r="L215" s="165"/>
      <c r="M215" s="170"/>
      <c r="T215" s="171"/>
      <c r="AT215" s="166" t="s">
        <v>149</v>
      </c>
      <c r="AU215" s="166" t="s">
        <v>82</v>
      </c>
      <c r="AV215" s="14" t="s">
        <v>147</v>
      </c>
      <c r="AW215" s="14" t="s">
        <v>30</v>
      </c>
      <c r="AX215" s="14" t="s">
        <v>80</v>
      </c>
      <c r="AY215" s="166" t="s">
        <v>141</v>
      </c>
    </row>
    <row r="216" spans="2:65" s="1" customFormat="1" ht="24.2" customHeight="1">
      <c r="B216" s="32"/>
      <c r="C216" s="137" t="s">
        <v>244</v>
      </c>
      <c r="D216" s="137" t="s">
        <v>143</v>
      </c>
      <c r="E216" s="138" t="s">
        <v>245</v>
      </c>
      <c r="F216" s="139" t="s">
        <v>246</v>
      </c>
      <c r="G216" s="140" t="s">
        <v>202</v>
      </c>
      <c r="H216" s="141">
        <v>84354.51</v>
      </c>
      <c r="I216" s="142"/>
      <c r="J216" s="143">
        <f>ROUND(I216*H216,2)</f>
        <v>0</v>
      </c>
      <c r="K216" s="144"/>
      <c r="L216" s="32"/>
      <c r="M216" s="145" t="s">
        <v>1</v>
      </c>
      <c r="N216" s="146" t="s">
        <v>38</v>
      </c>
      <c r="P216" s="147">
        <f>O216*H216</f>
        <v>0</v>
      </c>
      <c r="Q216" s="147">
        <v>4.4999999999999999E-4</v>
      </c>
      <c r="R216" s="147">
        <f>Q216*H216</f>
        <v>37.959529499999995</v>
      </c>
      <c r="S216" s="147">
        <v>0</v>
      </c>
      <c r="T216" s="148">
        <f>S216*H216</f>
        <v>0</v>
      </c>
      <c r="AR216" s="149" t="s">
        <v>147</v>
      </c>
      <c r="AT216" s="149" t="s">
        <v>143</v>
      </c>
      <c r="AU216" s="149" t="s">
        <v>82</v>
      </c>
      <c r="AY216" s="17" t="s">
        <v>141</v>
      </c>
      <c r="BE216" s="150">
        <f>IF(N216="základní",J216,0)</f>
        <v>0</v>
      </c>
      <c r="BF216" s="150">
        <f>IF(N216="snížená",J216,0)</f>
        <v>0</v>
      </c>
      <c r="BG216" s="150">
        <f>IF(N216="zákl. přenesená",J216,0)</f>
        <v>0</v>
      </c>
      <c r="BH216" s="150">
        <f>IF(N216="sníž. přenesená",J216,0)</f>
        <v>0</v>
      </c>
      <c r="BI216" s="150">
        <f>IF(N216="nulová",J216,0)</f>
        <v>0</v>
      </c>
      <c r="BJ216" s="17" t="s">
        <v>80</v>
      </c>
      <c r="BK216" s="150">
        <f>ROUND(I216*H216,2)</f>
        <v>0</v>
      </c>
      <c r="BL216" s="17" t="s">
        <v>147</v>
      </c>
      <c r="BM216" s="149" t="s">
        <v>247</v>
      </c>
    </row>
    <row r="217" spans="2:65" s="12" customFormat="1" ht="11.25">
      <c r="B217" s="151"/>
      <c r="D217" s="152" t="s">
        <v>149</v>
      </c>
      <c r="E217" s="153" t="s">
        <v>1</v>
      </c>
      <c r="F217" s="154" t="s">
        <v>150</v>
      </c>
      <c r="H217" s="153" t="s">
        <v>1</v>
      </c>
      <c r="I217" s="155"/>
      <c r="L217" s="151"/>
      <c r="M217" s="156"/>
      <c r="T217" s="157"/>
      <c r="AT217" s="153" t="s">
        <v>149</v>
      </c>
      <c r="AU217" s="153" t="s">
        <v>82</v>
      </c>
      <c r="AV217" s="12" t="s">
        <v>80</v>
      </c>
      <c r="AW217" s="12" t="s">
        <v>30</v>
      </c>
      <c r="AX217" s="12" t="s">
        <v>73</v>
      </c>
      <c r="AY217" s="153" t="s">
        <v>141</v>
      </c>
    </row>
    <row r="218" spans="2:65" s="12" customFormat="1" ht="11.25">
      <c r="B218" s="151"/>
      <c r="D218" s="152" t="s">
        <v>149</v>
      </c>
      <c r="E218" s="153" t="s">
        <v>1</v>
      </c>
      <c r="F218" s="154" t="s">
        <v>248</v>
      </c>
      <c r="H218" s="153" t="s">
        <v>1</v>
      </c>
      <c r="I218" s="155"/>
      <c r="L218" s="151"/>
      <c r="M218" s="156"/>
      <c r="T218" s="157"/>
      <c r="AT218" s="153" t="s">
        <v>149</v>
      </c>
      <c r="AU218" s="153" t="s">
        <v>82</v>
      </c>
      <c r="AV218" s="12" t="s">
        <v>80</v>
      </c>
      <c r="AW218" s="12" t="s">
        <v>30</v>
      </c>
      <c r="AX218" s="12" t="s">
        <v>73</v>
      </c>
      <c r="AY218" s="153" t="s">
        <v>141</v>
      </c>
    </row>
    <row r="219" spans="2:65" s="12" customFormat="1" ht="11.25">
      <c r="B219" s="151"/>
      <c r="D219" s="152" t="s">
        <v>149</v>
      </c>
      <c r="E219" s="153" t="s">
        <v>1</v>
      </c>
      <c r="F219" s="154" t="s">
        <v>168</v>
      </c>
      <c r="H219" s="153" t="s">
        <v>1</v>
      </c>
      <c r="I219" s="155"/>
      <c r="L219" s="151"/>
      <c r="M219" s="156"/>
      <c r="T219" s="157"/>
      <c r="AT219" s="153" t="s">
        <v>149</v>
      </c>
      <c r="AU219" s="153" t="s">
        <v>82</v>
      </c>
      <c r="AV219" s="12" t="s">
        <v>80</v>
      </c>
      <c r="AW219" s="12" t="s">
        <v>30</v>
      </c>
      <c r="AX219" s="12" t="s">
        <v>73</v>
      </c>
      <c r="AY219" s="153" t="s">
        <v>141</v>
      </c>
    </row>
    <row r="220" spans="2:65" s="13" customFormat="1" ht="11.25">
      <c r="B220" s="158"/>
      <c r="D220" s="152" t="s">
        <v>149</v>
      </c>
      <c r="E220" s="159" t="s">
        <v>1</v>
      </c>
      <c r="F220" s="160" t="s">
        <v>249</v>
      </c>
      <c r="H220" s="161">
        <v>63481.24</v>
      </c>
      <c r="I220" s="162"/>
      <c r="L220" s="158"/>
      <c r="M220" s="163"/>
      <c r="T220" s="164"/>
      <c r="AT220" s="159" t="s">
        <v>149</v>
      </c>
      <c r="AU220" s="159" t="s">
        <v>82</v>
      </c>
      <c r="AV220" s="13" t="s">
        <v>82</v>
      </c>
      <c r="AW220" s="13" t="s">
        <v>30</v>
      </c>
      <c r="AX220" s="13" t="s">
        <v>73</v>
      </c>
      <c r="AY220" s="159" t="s">
        <v>141</v>
      </c>
    </row>
    <row r="221" spans="2:65" s="12" customFormat="1" ht="11.25">
      <c r="B221" s="151"/>
      <c r="D221" s="152" t="s">
        <v>149</v>
      </c>
      <c r="E221" s="153" t="s">
        <v>1</v>
      </c>
      <c r="F221" s="154" t="s">
        <v>196</v>
      </c>
      <c r="H221" s="153" t="s">
        <v>1</v>
      </c>
      <c r="I221" s="155"/>
      <c r="L221" s="151"/>
      <c r="M221" s="156"/>
      <c r="T221" s="157"/>
      <c r="AT221" s="153" t="s">
        <v>149</v>
      </c>
      <c r="AU221" s="153" t="s">
        <v>82</v>
      </c>
      <c r="AV221" s="12" t="s">
        <v>80</v>
      </c>
      <c r="AW221" s="12" t="s">
        <v>30</v>
      </c>
      <c r="AX221" s="12" t="s">
        <v>73</v>
      </c>
      <c r="AY221" s="153" t="s">
        <v>141</v>
      </c>
    </row>
    <row r="222" spans="2:65" s="13" customFormat="1" ht="11.25">
      <c r="B222" s="158"/>
      <c r="D222" s="152" t="s">
        <v>149</v>
      </c>
      <c r="E222" s="159" t="s">
        <v>1</v>
      </c>
      <c r="F222" s="160" t="s">
        <v>250</v>
      </c>
      <c r="H222" s="161">
        <v>6303</v>
      </c>
      <c r="I222" s="162"/>
      <c r="L222" s="158"/>
      <c r="M222" s="163"/>
      <c r="T222" s="164"/>
      <c r="AT222" s="159" t="s">
        <v>149</v>
      </c>
      <c r="AU222" s="159" t="s">
        <v>82</v>
      </c>
      <c r="AV222" s="13" t="s">
        <v>82</v>
      </c>
      <c r="AW222" s="13" t="s">
        <v>30</v>
      </c>
      <c r="AX222" s="13" t="s">
        <v>73</v>
      </c>
      <c r="AY222" s="159" t="s">
        <v>141</v>
      </c>
    </row>
    <row r="223" spans="2:65" s="12" customFormat="1" ht="11.25">
      <c r="B223" s="151"/>
      <c r="D223" s="152" t="s">
        <v>149</v>
      </c>
      <c r="E223" s="153" t="s">
        <v>1</v>
      </c>
      <c r="F223" s="154" t="s">
        <v>174</v>
      </c>
      <c r="H223" s="153" t="s">
        <v>1</v>
      </c>
      <c r="I223" s="155"/>
      <c r="L223" s="151"/>
      <c r="M223" s="156"/>
      <c r="T223" s="157"/>
      <c r="AT223" s="153" t="s">
        <v>149</v>
      </c>
      <c r="AU223" s="153" t="s">
        <v>82</v>
      </c>
      <c r="AV223" s="12" t="s">
        <v>80</v>
      </c>
      <c r="AW223" s="12" t="s">
        <v>30</v>
      </c>
      <c r="AX223" s="12" t="s">
        <v>73</v>
      </c>
      <c r="AY223" s="153" t="s">
        <v>141</v>
      </c>
    </row>
    <row r="224" spans="2:65" s="13" customFormat="1" ht="11.25">
      <c r="B224" s="158"/>
      <c r="D224" s="152" t="s">
        <v>149</v>
      </c>
      <c r="E224" s="159" t="s">
        <v>1</v>
      </c>
      <c r="F224" s="160" t="s">
        <v>251</v>
      </c>
      <c r="H224" s="161">
        <v>14570.27</v>
      </c>
      <c r="I224" s="162"/>
      <c r="L224" s="158"/>
      <c r="M224" s="163"/>
      <c r="T224" s="164"/>
      <c r="AT224" s="159" t="s">
        <v>149</v>
      </c>
      <c r="AU224" s="159" t="s">
        <v>82</v>
      </c>
      <c r="AV224" s="13" t="s">
        <v>82</v>
      </c>
      <c r="AW224" s="13" t="s">
        <v>30</v>
      </c>
      <c r="AX224" s="13" t="s">
        <v>73</v>
      </c>
      <c r="AY224" s="159" t="s">
        <v>141</v>
      </c>
    </row>
    <row r="225" spans="2:65" s="14" customFormat="1" ht="11.25">
      <c r="B225" s="165"/>
      <c r="D225" s="152" t="s">
        <v>149</v>
      </c>
      <c r="E225" s="166" t="s">
        <v>1</v>
      </c>
      <c r="F225" s="167" t="s">
        <v>152</v>
      </c>
      <c r="H225" s="168">
        <v>84354.51</v>
      </c>
      <c r="I225" s="169"/>
      <c r="L225" s="165"/>
      <c r="M225" s="170"/>
      <c r="T225" s="171"/>
      <c r="AT225" s="166" t="s">
        <v>149</v>
      </c>
      <c r="AU225" s="166" t="s">
        <v>82</v>
      </c>
      <c r="AV225" s="14" t="s">
        <v>147</v>
      </c>
      <c r="AW225" s="14" t="s">
        <v>30</v>
      </c>
      <c r="AX225" s="14" t="s">
        <v>80</v>
      </c>
      <c r="AY225" s="166" t="s">
        <v>141</v>
      </c>
    </row>
    <row r="226" spans="2:65" s="1" customFormat="1" ht="24.2" customHeight="1">
      <c r="B226" s="32"/>
      <c r="C226" s="137" t="s">
        <v>252</v>
      </c>
      <c r="D226" s="137" t="s">
        <v>143</v>
      </c>
      <c r="E226" s="138" t="s">
        <v>253</v>
      </c>
      <c r="F226" s="139" t="s">
        <v>254</v>
      </c>
      <c r="G226" s="140" t="s">
        <v>202</v>
      </c>
      <c r="H226" s="141">
        <v>84345.51</v>
      </c>
      <c r="I226" s="142"/>
      <c r="J226" s="143">
        <f>ROUND(I226*H226,2)</f>
        <v>0</v>
      </c>
      <c r="K226" s="144"/>
      <c r="L226" s="32"/>
      <c r="M226" s="145" t="s">
        <v>1</v>
      </c>
      <c r="N226" s="146" t="s">
        <v>38</v>
      </c>
      <c r="P226" s="147">
        <f>O226*H226</f>
        <v>0</v>
      </c>
      <c r="Q226" s="147">
        <v>0</v>
      </c>
      <c r="R226" s="147">
        <f>Q226*H226</f>
        <v>0</v>
      </c>
      <c r="S226" s="147">
        <v>0</v>
      </c>
      <c r="T226" s="148">
        <f>S226*H226</f>
        <v>0</v>
      </c>
      <c r="AR226" s="149" t="s">
        <v>147</v>
      </c>
      <c r="AT226" s="149" t="s">
        <v>143</v>
      </c>
      <c r="AU226" s="149" t="s">
        <v>82</v>
      </c>
      <c r="AY226" s="17" t="s">
        <v>141</v>
      </c>
      <c r="BE226" s="150">
        <f>IF(N226="základní",J226,0)</f>
        <v>0</v>
      </c>
      <c r="BF226" s="150">
        <f>IF(N226="snížená",J226,0)</f>
        <v>0</v>
      </c>
      <c r="BG226" s="150">
        <f>IF(N226="zákl. přenesená",J226,0)</f>
        <v>0</v>
      </c>
      <c r="BH226" s="150">
        <f>IF(N226="sníž. přenesená",J226,0)</f>
        <v>0</v>
      </c>
      <c r="BI226" s="150">
        <f>IF(N226="nulová",J226,0)</f>
        <v>0</v>
      </c>
      <c r="BJ226" s="17" t="s">
        <v>80</v>
      </c>
      <c r="BK226" s="150">
        <f>ROUND(I226*H226,2)</f>
        <v>0</v>
      </c>
      <c r="BL226" s="17" t="s">
        <v>147</v>
      </c>
      <c r="BM226" s="149" t="s">
        <v>255</v>
      </c>
    </row>
    <row r="227" spans="2:65" s="1" customFormat="1" ht="24.2" customHeight="1">
      <c r="B227" s="32"/>
      <c r="C227" s="137" t="s">
        <v>256</v>
      </c>
      <c r="D227" s="137" t="s">
        <v>143</v>
      </c>
      <c r="E227" s="138" t="s">
        <v>257</v>
      </c>
      <c r="F227" s="139" t="s">
        <v>258</v>
      </c>
      <c r="G227" s="140" t="s">
        <v>202</v>
      </c>
      <c r="H227" s="141">
        <v>9575.15</v>
      </c>
      <c r="I227" s="142"/>
      <c r="J227" s="143">
        <f>ROUND(I227*H227,2)</f>
        <v>0</v>
      </c>
      <c r="K227" s="144"/>
      <c r="L227" s="32"/>
      <c r="M227" s="145" t="s">
        <v>1</v>
      </c>
      <c r="N227" s="146" t="s">
        <v>38</v>
      </c>
      <c r="P227" s="147">
        <f>O227*H227</f>
        <v>0</v>
      </c>
      <c r="Q227" s="147">
        <v>2.5999999999999998E-4</v>
      </c>
      <c r="R227" s="147">
        <f>Q227*H227</f>
        <v>2.4895389999999997</v>
      </c>
      <c r="S227" s="147">
        <v>0</v>
      </c>
      <c r="T227" s="148">
        <f>S227*H227</f>
        <v>0</v>
      </c>
      <c r="AR227" s="149" t="s">
        <v>147</v>
      </c>
      <c r="AT227" s="149" t="s">
        <v>143</v>
      </c>
      <c r="AU227" s="149" t="s">
        <v>82</v>
      </c>
      <c r="AY227" s="17" t="s">
        <v>141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80</v>
      </c>
      <c r="BK227" s="150">
        <f>ROUND(I227*H227,2)</f>
        <v>0</v>
      </c>
      <c r="BL227" s="17" t="s">
        <v>147</v>
      </c>
      <c r="BM227" s="149" t="s">
        <v>259</v>
      </c>
    </row>
    <row r="228" spans="2:65" s="12" customFormat="1" ht="11.25">
      <c r="B228" s="151"/>
      <c r="D228" s="152" t="s">
        <v>149</v>
      </c>
      <c r="E228" s="153" t="s">
        <v>1</v>
      </c>
      <c r="F228" s="154" t="s">
        <v>150</v>
      </c>
      <c r="H228" s="153" t="s">
        <v>1</v>
      </c>
      <c r="I228" s="155"/>
      <c r="L228" s="151"/>
      <c r="M228" s="156"/>
      <c r="T228" s="157"/>
      <c r="AT228" s="153" t="s">
        <v>149</v>
      </c>
      <c r="AU228" s="153" t="s">
        <v>82</v>
      </c>
      <c r="AV228" s="12" t="s">
        <v>80</v>
      </c>
      <c r="AW228" s="12" t="s">
        <v>30</v>
      </c>
      <c r="AX228" s="12" t="s">
        <v>73</v>
      </c>
      <c r="AY228" s="153" t="s">
        <v>141</v>
      </c>
    </row>
    <row r="229" spans="2:65" s="12" customFormat="1" ht="11.25">
      <c r="B229" s="151"/>
      <c r="D229" s="152" t="s">
        <v>149</v>
      </c>
      <c r="E229" s="153" t="s">
        <v>1</v>
      </c>
      <c r="F229" s="154" t="s">
        <v>260</v>
      </c>
      <c r="H229" s="153" t="s">
        <v>1</v>
      </c>
      <c r="I229" s="155"/>
      <c r="L229" s="151"/>
      <c r="M229" s="156"/>
      <c r="T229" s="157"/>
      <c r="AT229" s="153" t="s">
        <v>149</v>
      </c>
      <c r="AU229" s="153" t="s">
        <v>82</v>
      </c>
      <c r="AV229" s="12" t="s">
        <v>80</v>
      </c>
      <c r="AW229" s="12" t="s">
        <v>30</v>
      </c>
      <c r="AX229" s="12" t="s">
        <v>73</v>
      </c>
      <c r="AY229" s="153" t="s">
        <v>141</v>
      </c>
    </row>
    <row r="230" spans="2:65" s="12" customFormat="1" ht="11.25">
      <c r="B230" s="151"/>
      <c r="D230" s="152" t="s">
        <v>149</v>
      </c>
      <c r="E230" s="153" t="s">
        <v>1</v>
      </c>
      <c r="F230" s="154" t="s">
        <v>168</v>
      </c>
      <c r="H230" s="153" t="s">
        <v>1</v>
      </c>
      <c r="I230" s="155"/>
      <c r="L230" s="151"/>
      <c r="M230" s="156"/>
      <c r="T230" s="157"/>
      <c r="AT230" s="153" t="s">
        <v>149</v>
      </c>
      <c r="AU230" s="153" t="s">
        <v>82</v>
      </c>
      <c r="AV230" s="12" t="s">
        <v>80</v>
      </c>
      <c r="AW230" s="12" t="s">
        <v>30</v>
      </c>
      <c r="AX230" s="12" t="s">
        <v>73</v>
      </c>
      <c r="AY230" s="153" t="s">
        <v>141</v>
      </c>
    </row>
    <row r="231" spans="2:65" s="13" customFormat="1" ht="11.25">
      <c r="B231" s="158"/>
      <c r="D231" s="152" t="s">
        <v>149</v>
      </c>
      <c r="E231" s="159" t="s">
        <v>1</v>
      </c>
      <c r="F231" s="160" t="s">
        <v>261</v>
      </c>
      <c r="H231" s="161">
        <v>3333.92</v>
      </c>
      <c r="I231" s="162"/>
      <c r="L231" s="158"/>
      <c r="M231" s="163"/>
      <c r="T231" s="164"/>
      <c r="AT231" s="159" t="s">
        <v>149</v>
      </c>
      <c r="AU231" s="159" t="s">
        <v>82</v>
      </c>
      <c r="AV231" s="13" t="s">
        <v>82</v>
      </c>
      <c r="AW231" s="13" t="s">
        <v>30</v>
      </c>
      <c r="AX231" s="13" t="s">
        <v>73</v>
      </c>
      <c r="AY231" s="159" t="s">
        <v>141</v>
      </c>
    </row>
    <row r="232" spans="2:65" s="12" customFormat="1" ht="11.25">
      <c r="B232" s="151"/>
      <c r="D232" s="152" t="s">
        <v>149</v>
      </c>
      <c r="E232" s="153" t="s">
        <v>1</v>
      </c>
      <c r="F232" s="154" t="s">
        <v>196</v>
      </c>
      <c r="H232" s="153" t="s">
        <v>1</v>
      </c>
      <c r="I232" s="155"/>
      <c r="L232" s="151"/>
      <c r="M232" s="156"/>
      <c r="T232" s="157"/>
      <c r="AT232" s="153" t="s">
        <v>149</v>
      </c>
      <c r="AU232" s="153" t="s">
        <v>82</v>
      </c>
      <c r="AV232" s="12" t="s">
        <v>80</v>
      </c>
      <c r="AW232" s="12" t="s">
        <v>30</v>
      </c>
      <c r="AX232" s="12" t="s">
        <v>73</v>
      </c>
      <c r="AY232" s="153" t="s">
        <v>141</v>
      </c>
    </row>
    <row r="233" spans="2:65" s="13" customFormat="1" ht="11.25">
      <c r="B233" s="158"/>
      <c r="D233" s="152" t="s">
        <v>149</v>
      </c>
      <c r="E233" s="159" t="s">
        <v>1</v>
      </c>
      <c r="F233" s="160" t="s">
        <v>262</v>
      </c>
      <c r="H233" s="161">
        <v>393.42</v>
      </c>
      <c r="I233" s="162"/>
      <c r="L233" s="158"/>
      <c r="M233" s="163"/>
      <c r="T233" s="164"/>
      <c r="AT233" s="159" t="s">
        <v>149</v>
      </c>
      <c r="AU233" s="159" t="s">
        <v>82</v>
      </c>
      <c r="AV233" s="13" t="s">
        <v>82</v>
      </c>
      <c r="AW233" s="13" t="s">
        <v>30</v>
      </c>
      <c r="AX233" s="13" t="s">
        <v>73</v>
      </c>
      <c r="AY233" s="159" t="s">
        <v>141</v>
      </c>
    </row>
    <row r="234" spans="2:65" s="12" customFormat="1" ht="11.25">
      <c r="B234" s="151"/>
      <c r="D234" s="152" t="s">
        <v>149</v>
      </c>
      <c r="E234" s="153" t="s">
        <v>1</v>
      </c>
      <c r="F234" s="154" t="s">
        <v>174</v>
      </c>
      <c r="H234" s="153" t="s">
        <v>1</v>
      </c>
      <c r="I234" s="155"/>
      <c r="L234" s="151"/>
      <c r="M234" s="156"/>
      <c r="T234" s="157"/>
      <c r="AT234" s="153" t="s">
        <v>149</v>
      </c>
      <c r="AU234" s="153" t="s">
        <v>82</v>
      </c>
      <c r="AV234" s="12" t="s">
        <v>80</v>
      </c>
      <c r="AW234" s="12" t="s">
        <v>30</v>
      </c>
      <c r="AX234" s="12" t="s">
        <v>73</v>
      </c>
      <c r="AY234" s="153" t="s">
        <v>141</v>
      </c>
    </row>
    <row r="235" spans="2:65" s="13" customFormat="1" ht="11.25">
      <c r="B235" s="158"/>
      <c r="D235" s="152" t="s">
        <v>149</v>
      </c>
      <c r="E235" s="159" t="s">
        <v>1</v>
      </c>
      <c r="F235" s="160" t="s">
        <v>263</v>
      </c>
      <c r="H235" s="161">
        <v>1250.22</v>
      </c>
      <c r="I235" s="162"/>
      <c r="L235" s="158"/>
      <c r="M235" s="163"/>
      <c r="T235" s="164"/>
      <c r="AT235" s="159" t="s">
        <v>149</v>
      </c>
      <c r="AU235" s="159" t="s">
        <v>82</v>
      </c>
      <c r="AV235" s="13" t="s">
        <v>82</v>
      </c>
      <c r="AW235" s="13" t="s">
        <v>30</v>
      </c>
      <c r="AX235" s="13" t="s">
        <v>73</v>
      </c>
      <c r="AY235" s="159" t="s">
        <v>141</v>
      </c>
    </row>
    <row r="236" spans="2:65" s="12" customFormat="1" ht="11.25">
      <c r="B236" s="151"/>
      <c r="D236" s="152" t="s">
        <v>149</v>
      </c>
      <c r="E236" s="153" t="s">
        <v>1</v>
      </c>
      <c r="F236" s="154" t="s">
        <v>264</v>
      </c>
      <c r="H236" s="153" t="s">
        <v>1</v>
      </c>
      <c r="I236" s="155"/>
      <c r="L236" s="151"/>
      <c r="M236" s="156"/>
      <c r="T236" s="157"/>
      <c r="AT236" s="153" t="s">
        <v>149</v>
      </c>
      <c r="AU236" s="153" t="s">
        <v>82</v>
      </c>
      <c r="AV236" s="12" t="s">
        <v>80</v>
      </c>
      <c r="AW236" s="12" t="s">
        <v>30</v>
      </c>
      <c r="AX236" s="12" t="s">
        <v>73</v>
      </c>
      <c r="AY236" s="153" t="s">
        <v>141</v>
      </c>
    </row>
    <row r="237" spans="2:65" s="12" customFormat="1" ht="11.25">
      <c r="B237" s="151"/>
      <c r="D237" s="152" t="s">
        <v>149</v>
      </c>
      <c r="E237" s="153" t="s">
        <v>1</v>
      </c>
      <c r="F237" s="154" t="s">
        <v>168</v>
      </c>
      <c r="H237" s="153" t="s">
        <v>1</v>
      </c>
      <c r="I237" s="155"/>
      <c r="L237" s="151"/>
      <c r="M237" s="156"/>
      <c r="T237" s="157"/>
      <c r="AT237" s="153" t="s">
        <v>149</v>
      </c>
      <c r="AU237" s="153" t="s">
        <v>82</v>
      </c>
      <c r="AV237" s="12" t="s">
        <v>80</v>
      </c>
      <c r="AW237" s="12" t="s">
        <v>30</v>
      </c>
      <c r="AX237" s="12" t="s">
        <v>73</v>
      </c>
      <c r="AY237" s="153" t="s">
        <v>141</v>
      </c>
    </row>
    <row r="238" spans="2:65" s="13" customFormat="1" ht="11.25">
      <c r="B238" s="158"/>
      <c r="D238" s="152" t="s">
        <v>149</v>
      </c>
      <c r="E238" s="159" t="s">
        <v>1</v>
      </c>
      <c r="F238" s="160" t="s">
        <v>265</v>
      </c>
      <c r="H238" s="161">
        <v>3558.16</v>
      </c>
      <c r="I238" s="162"/>
      <c r="L238" s="158"/>
      <c r="M238" s="163"/>
      <c r="T238" s="164"/>
      <c r="AT238" s="159" t="s">
        <v>149</v>
      </c>
      <c r="AU238" s="159" t="s">
        <v>82</v>
      </c>
      <c r="AV238" s="13" t="s">
        <v>82</v>
      </c>
      <c r="AW238" s="13" t="s">
        <v>30</v>
      </c>
      <c r="AX238" s="13" t="s">
        <v>73</v>
      </c>
      <c r="AY238" s="159" t="s">
        <v>141</v>
      </c>
    </row>
    <row r="239" spans="2:65" s="12" customFormat="1" ht="11.25">
      <c r="B239" s="151"/>
      <c r="D239" s="152" t="s">
        <v>149</v>
      </c>
      <c r="E239" s="153" t="s">
        <v>1</v>
      </c>
      <c r="F239" s="154" t="s">
        <v>196</v>
      </c>
      <c r="H239" s="153" t="s">
        <v>1</v>
      </c>
      <c r="I239" s="155"/>
      <c r="L239" s="151"/>
      <c r="M239" s="156"/>
      <c r="T239" s="157"/>
      <c r="AT239" s="153" t="s">
        <v>149</v>
      </c>
      <c r="AU239" s="153" t="s">
        <v>82</v>
      </c>
      <c r="AV239" s="12" t="s">
        <v>80</v>
      </c>
      <c r="AW239" s="12" t="s">
        <v>30</v>
      </c>
      <c r="AX239" s="12" t="s">
        <v>73</v>
      </c>
      <c r="AY239" s="153" t="s">
        <v>141</v>
      </c>
    </row>
    <row r="240" spans="2:65" s="13" customFormat="1" ht="11.25">
      <c r="B240" s="158"/>
      <c r="D240" s="152" t="s">
        <v>149</v>
      </c>
      <c r="E240" s="159" t="s">
        <v>1</v>
      </c>
      <c r="F240" s="160" t="s">
        <v>266</v>
      </c>
      <c r="H240" s="161">
        <v>450.4</v>
      </c>
      <c r="I240" s="162"/>
      <c r="L240" s="158"/>
      <c r="M240" s="163"/>
      <c r="T240" s="164"/>
      <c r="AT240" s="159" t="s">
        <v>149</v>
      </c>
      <c r="AU240" s="159" t="s">
        <v>82</v>
      </c>
      <c r="AV240" s="13" t="s">
        <v>82</v>
      </c>
      <c r="AW240" s="13" t="s">
        <v>30</v>
      </c>
      <c r="AX240" s="13" t="s">
        <v>73</v>
      </c>
      <c r="AY240" s="159" t="s">
        <v>141</v>
      </c>
    </row>
    <row r="241" spans="2:65" s="12" customFormat="1" ht="11.25">
      <c r="B241" s="151"/>
      <c r="D241" s="152" t="s">
        <v>149</v>
      </c>
      <c r="E241" s="153" t="s">
        <v>1</v>
      </c>
      <c r="F241" s="154" t="s">
        <v>174</v>
      </c>
      <c r="H241" s="153" t="s">
        <v>1</v>
      </c>
      <c r="I241" s="155"/>
      <c r="L241" s="151"/>
      <c r="M241" s="156"/>
      <c r="T241" s="157"/>
      <c r="AT241" s="153" t="s">
        <v>149</v>
      </c>
      <c r="AU241" s="153" t="s">
        <v>82</v>
      </c>
      <c r="AV241" s="12" t="s">
        <v>80</v>
      </c>
      <c r="AW241" s="12" t="s">
        <v>30</v>
      </c>
      <c r="AX241" s="12" t="s">
        <v>73</v>
      </c>
      <c r="AY241" s="153" t="s">
        <v>141</v>
      </c>
    </row>
    <row r="242" spans="2:65" s="13" customFormat="1" ht="11.25">
      <c r="B242" s="158"/>
      <c r="D242" s="152" t="s">
        <v>149</v>
      </c>
      <c r="E242" s="159" t="s">
        <v>1</v>
      </c>
      <c r="F242" s="160" t="s">
        <v>267</v>
      </c>
      <c r="H242" s="161">
        <v>589.03</v>
      </c>
      <c r="I242" s="162"/>
      <c r="L242" s="158"/>
      <c r="M242" s="163"/>
      <c r="T242" s="164"/>
      <c r="AT242" s="159" t="s">
        <v>149</v>
      </c>
      <c r="AU242" s="159" t="s">
        <v>82</v>
      </c>
      <c r="AV242" s="13" t="s">
        <v>82</v>
      </c>
      <c r="AW242" s="13" t="s">
        <v>30</v>
      </c>
      <c r="AX242" s="13" t="s">
        <v>73</v>
      </c>
      <c r="AY242" s="159" t="s">
        <v>141</v>
      </c>
    </row>
    <row r="243" spans="2:65" s="14" customFormat="1" ht="11.25">
      <c r="B243" s="165"/>
      <c r="D243" s="152" t="s">
        <v>149</v>
      </c>
      <c r="E243" s="166" t="s">
        <v>1</v>
      </c>
      <c r="F243" s="167" t="s">
        <v>152</v>
      </c>
      <c r="H243" s="168">
        <v>9575.15</v>
      </c>
      <c r="I243" s="169"/>
      <c r="L243" s="165"/>
      <c r="M243" s="170"/>
      <c r="T243" s="171"/>
      <c r="AT243" s="166" t="s">
        <v>149</v>
      </c>
      <c r="AU243" s="166" t="s">
        <v>82</v>
      </c>
      <c r="AV243" s="14" t="s">
        <v>147</v>
      </c>
      <c r="AW243" s="14" t="s">
        <v>30</v>
      </c>
      <c r="AX243" s="14" t="s">
        <v>80</v>
      </c>
      <c r="AY243" s="166" t="s">
        <v>141</v>
      </c>
    </row>
    <row r="244" spans="2:65" s="1" customFormat="1" ht="24.2" customHeight="1">
      <c r="B244" s="32"/>
      <c r="C244" s="172" t="s">
        <v>268</v>
      </c>
      <c r="D244" s="172" t="s">
        <v>224</v>
      </c>
      <c r="E244" s="173" t="s">
        <v>269</v>
      </c>
      <c r="F244" s="174" t="s">
        <v>270</v>
      </c>
      <c r="G244" s="175" t="s">
        <v>227</v>
      </c>
      <c r="H244" s="176">
        <v>4.9770000000000003</v>
      </c>
      <c r="I244" s="177"/>
      <c r="J244" s="178">
        <f>ROUND(I244*H244,2)</f>
        <v>0</v>
      </c>
      <c r="K244" s="179"/>
      <c r="L244" s="180"/>
      <c r="M244" s="181" t="s">
        <v>1</v>
      </c>
      <c r="N244" s="182" t="s">
        <v>38</v>
      </c>
      <c r="P244" s="147">
        <f>O244*H244</f>
        <v>0</v>
      </c>
      <c r="Q244" s="147">
        <v>1</v>
      </c>
      <c r="R244" s="147">
        <f>Q244*H244</f>
        <v>4.9770000000000003</v>
      </c>
      <c r="S244" s="147">
        <v>0</v>
      </c>
      <c r="T244" s="148">
        <f>S244*H244</f>
        <v>0</v>
      </c>
      <c r="AR244" s="149" t="s">
        <v>199</v>
      </c>
      <c r="AT244" s="149" t="s">
        <v>224</v>
      </c>
      <c r="AU244" s="149" t="s">
        <v>82</v>
      </c>
      <c r="AY244" s="17" t="s">
        <v>141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80</v>
      </c>
      <c r="BK244" s="150">
        <f>ROUND(I244*H244,2)</f>
        <v>0</v>
      </c>
      <c r="BL244" s="17" t="s">
        <v>147</v>
      </c>
      <c r="BM244" s="149" t="s">
        <v>271</v>
      </c>
    </row>
    <row r="245" spans="2:65" s="12" customFormat="1" ht="11.25">
      <c r="B245" s="151"/>
      <c r="D245" s="152" t="s">
        <v>149</v>
      </c>
      <c r="E245" s="153" t="s">
        <v>1</v>
      </c>
      <c r="F245" s="154" t="s">
        <v>272</v>
      </c>
      <c r="H245" s="153" t="s">
        <v>1</v>
      </c>
      <c r="I245" s="155"/>
      <c r="L245" s="151"/>
      <c r="M245" s="156"/>
      <c r="T245" s="157"/>
      <c r="AT245" s="153" t="s">
        <v>149</v>
      </c>
      <c r="AU245" s="153" t="s">
        <v>82</v>
      </c>
      <c r="AV245" s="12" t="s">
        <v>80</v>
      </c>
      <c r="AW245" s="12" t="s">
        <v>30</v>
      </c>
      <c r="AX245" s="12" t="s">
        <v>73</v>
      </c>
      <c r="AY245" s="153" t="s">
        <v>141</v>
      </c>
    </row>
    <row r="246" spans="2:65" s="12" customFormat="1" ht="11.25">
      <c r="B246" s="151"/>
      <c r="D246" s="152" t="s">
        <v>149</v>
      </c>
      <c r="E246" s="153" t="s">
        <v>1</v>
      </c>
      <c r="F246" s="154" t="s">
        <v>168</v>
      </c>
      <c r="H246" s="153" t="s">
        <v>1</v>
      </c>
      <c r="I246" s="155"/>
      <c r="L246" s="151"/>
      <c r="M246" s="156"/>
      <c r="T246" s="157"/>
      <c r="AT246" s="153" t="s">
        <v>149</v>
      </c>
      <c r="AU246" s="153" t="s">
        <v>82</v>
      </c>
      <c r="AV246" s="12" t="s">
        <v>80</v>
      </c>
      <c r="AW246" s="12" t="s">
        <v>30</v>
      </c>
      <c r="AX246" s="12" t="s">
        <v>73</v>
      </c>
      <c r="AY246" s="153" t="s">
        <v>141</v>
      </c>
    </row>
    <row r="247" spans="2:65" s="13" customFormat="1" ht="11.25">
      <c r="B247" s="158"/>
      <c r="D247" s="152" t="s">
        <v>149</v>
      </c>
      <c r="E247" s="159" t="s">
        <v>1</v>
      </c>
      <c r="F247" s="160" t="s">
        <v>273</v>
      </c>
      <c r="H247" s="161">
        <v>3.3340000000000001</v>
      </c>
      <c r="I247" s="162"/>
      <c r="L247" s="158"/>
      <c r="M247" s="163"/>
      <c r="T247" s="164"/>
      <c r="AT247" s="159" t="s">
        <v>149</v>
      </c>
      <c r="AU247" s="159" t="s">
        <v>82</v>
      </c>
      <c r="AV247" s="13" t="s">
        <v>82</v>
      </c>
      <c r="AW247" s="13" t="s">
        <v>30</v>
      </c>
      <c r="AX247" s="13" t="s">
        <v>73</v>
      </c>
      <c r="AY247" s="159" t="s">
        <v>141</v>
      </c>
    </row>
    <row r="248" spans="2:65" s="12" customFormat="1" ht="11.25">
      <c r="B248" s="151"/>
      <c r="D248" s="152" t="s">
        <v>149</v>
      </c>
      <c r="E248" s="153" t="s">
        <v>1</v>
      </c>
      <c r="F248" s="154" t="s">
        <v>196</v>
      </c>
      <c r="H248" s="153" t="s">
        <v>1</v>
      </c>
      <c r="I248" s="155"/>
      <c r="L248" s="151"/>
      <c r="M248" s="156"/>
      <c r="T248" s="157"/>
      <c r="AT248" s="153" t="s">
        <v>149</v>
      </c>
      <c r="AU248" s="153" t="s">
        <v>82</v>
      </c>
      <c r="AV248" s="12" t="s">
        <v>80</v>
      </c>
      <c r="AW248" s="12" t="s">
        <v>30</v>
      </c>
      <c r="AX248" s="12" t="s">
        <v>73</v>
      </c>
      <c r="AY248" s="153" t="s">
        <v>141</v>
      </c>
    </row>
    <row r="249" spans="2:65" s="13" customFormat="1" ht="11.25">
      <c r="B249" s="158"/>
      <c r="D249" s="152" t="s">
        <v>149</v>
      </c>
      <c r="E249" s="159" t="s">
        <v>1</v>
      </c>
      <c r="F249" s="160" t="s">
        <v>274</v>
      </c>
      <c r="H249" s="161">
        <v>0.39300000000000002</v>
      </c>
      <c r="I249" s="162"/>
      <c r="L249" s="158"/>
      <c r="M249" s="163"/>
      <c r="T249" s="164"/>
      <c r="AT249" s="159" t="s">
        <v>149</v>
      </c>
      <c r="AU249" s="159" t="s">
        <v>82</v>
      </c>
      <c r="AV249" s="13" t="s">
        <v>82</v>
      </c>
      <c r="AW249" s="13" t="s">
        <v>30</v>
      </c>
      <c r="AX249" s="13" t="s">
        <v>73</v>
      </c>
      <c r="AY249" s="159" t="s">
        <v>141</v>
      </c>
    </row>
    <row r="250" spans="2:65" s="12" customFormat="1" ht="11.25">
      <c r="B250" s="151"/>
      <c r="D250" s="152" t="s">
        <v>149</v>
      </c>
      <c r="E250" s="153" t="s">
        <v>1</v>
      </c>
      <c r="F250" s="154" t="s">
        <v>174</v>
      </c>
      <c r="H250" s="153" t="s">
        <v>1</v>
      </c>
      <c r="I250" s="155"/>
      <c r="L250" s="151"/>
      <c r="M250" s="156"/>
      <c r="T250" s="157"/>
      <c r="AT250" s="153" t="s">
        <v>149</v>
      </c>
      <c r="AU250" s="153" t="s">
        <v>82</v>
      </c>
      <c r="AV250" s="12" t="s">
        <v>80</v>
      </c>
      <c r="AW250" s="12" t="s">
        <v>30</v>
      </c>
      <c r="AX250" s="12" t="s">
        <v>73</v>
      </c>
      <c r="AY250" s="153" t="s">
        <v>141</v>
      </c>
    </row>
    <row r="251" spans="2:65" s="13" customFormat="1" ht="11.25">
      <c r="B251" s="158"/>
      <c r="D251" s="152" t="s">
        <v>149</v>
      </c>
      <c r="E251" s="159" t="s">
        <v>1</v>
      </c>
      <c r="F251" s="160" t="s">
        <v>275</v>
      </c>
      <c r="H251" s="161">
        <v>1.25</v>
      </c>
      <c r="I251" s="162"/>
      <c r="L251" s="158"/>
      <c r="M251" s="163"/>
      <c r="T251" s="164"/>
      <c r="AT251" s="159" t="s">
        <v>149</v>
      </c>
      <c r="AU251" s="159" t="s">
        <v>82</v>
      </c>
      <c r="AV251" s="13" t="s">
        <v>82</v>
      </c>
      <c r="AW251" s="13" t="s">
        <v>30</v>
      </c>
      <c r="AX251" s="13" t="s">
        <v>73</v>
      </c>
      <c r="AY251" s="159" t="s">
        <v>141</v>
      </c>
    </row>
    <row r="252" spans="2:65" s="14" customFormat="1" ht="11.25">
      <c r="B252" s="165"/>
      <c r="D252" s="152" t="s">
        <v>149</v>
      </c>
      <c r="E252" s="166" t="s">
        <v>1</v>
      </c>
      <c r="F252" s="167" t="s">
        <v>152</v>
      </c>
      <c r="H252" s="168">
        <v>4.9770000000000003</v>
      </c>
      <c r="I252" s="169"/>
      <c r="L252" s="165"/>
      <c r="M252" s="170"/>
      <c r="T252" s="171"/>
      <c r="AT252" s="166" t="s">
        <v>149</v>
      </c>
      <c r="AU252" s="166" t="s">
        <v>82</v>
      </c>
      <c r="AV252" s="14" t="s">
        <v>147</v>
      </c>
      <c r="AW252" s="14" t="s">
        <v>30</v>
      </c>
      <c r="AX252" s="14" t="s">
        <v>80</v>
      </c>
      <c r="AY252" s="166" t="s">
        <v>141</v>
      </c>
    </row>
    <row r="253" spans="2:65" s="1" customFormat="1" ht="21.75" customHeight="1">
      <c r="B253" s="32"/>
      <c r="C253" s="172" t="s">
        <v>276</v>
      </c>
      <c r="D253" s="172" t="s">
        <v>224</v>
      </c>
      <c r="E253" s="173" t="s">
        <v>232</v>
      </c>
      <c r="F253" s="174" t="s">
        <v>233</v>
      </c>
      <c r="G253" s="175" t="s">
        <v>227</v>
      </c>
      <c r="H253" s="176">
        <v>4.5970000000000004</v>
      </c>
      <c r="I253" s="177"/>
      <c r="J253" s="178">
        <f>ROUND(I253*H253,2)</f>
        <v>0</v>
      </c>
      <c r="K253" s="179"/>
      <c r="L253" s="180"/>
      <c r="M253" s="181" t="s">
        <v>1</v>
      </c>
      <c r="N253" s="182" t="s">
        <v>38</v>
      </c>
      <c r="P253" s="147">
        <f>O253*H253</f>
        <v>0</v>
      </c>
      <c r="Q253" s="147">
        <v>1</v>
      </c>
      <c r="R253" s="147">
        <f>Q253*H253</f>
        <v>4.5970000000000004</v>
      </c>
      <c r="S253" s="147">
        <v>0</v>
      </c>
      <c r="T253" s="148">
        <f>S253*H253</f>
        <v>0</v>
      </c>
      <c r="AR253" s="149" t="s">
        <v>199</v>
      </c>
      <c r="AT253" s="149" t="s">
        <v>224</v>
      </c>
      <c r="AU253" s="149" t="s">
        <v>82</v>
      </c>
      <c r="AY253" s="17" t="s">
        <v>141</v>
      </c>
      <c r="BE253" s="150">
        <f>IF(N253="základní",J253,0)</f>
        <v>0</v>
      </c>
      <c r="BF253" s="150">
        <f>IF(N253="snížená",J253,0)</f>
        <v>0</v>
      </c>
      <c r="BG253" s="150">
        <f>IF(N253="zákl. přenesená",J253,0)</f>
        <v>0</v>
      </c>
      <c r="BH253" s="150">
        <f>IF(N253="sníž. přenesená",J253,0)</f>
        <v>0</v>
      </c>
      <c r="BI253" s="150">
        <f>IF(N253="nulová",J253,0)</f>
        <v>0</v>
      </c>
      <c r="BJ253" s="17" t="s">
        <v>80</v>
      </c>
      <c r="BK253" s="150">
        <f>ROUND(I253*H253,2)</f>
        <v>0</v>
      </c>
      <c r="BL253" s="17" t="s">
        <v>147</v>
      </c>
      <c r="BM253" s="149" t="s">
        <v>277</v>
      </c>
    </row>
    <row r="254" spans="2:65" s="12" customFormat="1" ht="11.25">
      <c r="B254" s="151"/>
      <c r="D254" s="152" t="s">
        <v>149</v>
      </c>
      <c r="E254" s="153" t="s">
        <v>1</v>
      </c>
      <c r="F254" s="154" t="s">
        <v>264</v>
      </c>
      <c r="H254" s="153" t="s">
        <v>1</v>
      </c>
      <c r="I254" s="155"/>
      <c r="L254" s="151"/>
      <c r="M254" s="156"/>
      <c r="T254" s="157"/>
      <c r="AT254" s="153" t="s">
        <v>149</v>
      </c>
      <c r="AU254" s="153" t="s">
        <v>82</v>
      </c>
      <c r="AV254" s="12" t="s">
        <v>80</v>
      </c>
      <c r="AW254" s="12" t="s">
        <v>30</v>
      </c>
      <c r="AX254" s="12" t="s">
        <v>73</v>
      </c>
      <c r="AY254" s="153" t="s">
        <v>141</v>
      </c>
    </row>
    <row r="255" spans="2:65" s="12" customFormat="1" ht="11.25">
      <c r="B255" s="151"/>
      <c r="D255" s="152" t="s">
        <v>149</v>
      </c>
      <c r="E255" s="153" t="s">
        <v>1</v>
      </c>
      <c r="F255" s="154" t="s">
        <v>168</v>
      </c>
      <c r="H255" s="153" t="s">
        <v>1</v>
      </c>
      <c r="I255" s="155"/>
      <c r="L255" s="151"/>
      <c r="M255" s="156"/>
      <c r="T255" s="157"/>
      <c r="AT255" s="153" t="s">
        <v>149</v>
      </c>
      <c r="AU255" s="153" t="s">
        <v>82</v>
      </c>
      <c r="AV255" s="12" t="s">
        <v>80</v>
      </c>
      <c r="AW255" s="12" t="s">
        <v>30</v>
      </c>
      <c r="AX255" s="12" t="s">
        <v>73</v>
      </c>
      <c r="AY255" s="153" t="s">
        <v>141</v>
      </c>
    </row>
    <row r="256" spans="2:65" s="13" customFormat="1" ht="11.25">
      <c r="B256" s="158"/>
      <c r="D256" s="152" t="s">
        <v>149</v>
      </c>
      <c r="E256" s="159" t="s">
        <v>1</v>
      </c>
      <c r="F256" s="160" t="s">
        <v>278</v>
      </c>
      <c r="H256" s="161">
        <v>3.5579999999999998</v>
      </c>
      <c r="I256" s="162"/>
      <c r="L256" s="158"/>
      <c r="M256" s="163"/>
      <c r="T256" s="164"/>
      <c r="AT256" s="159" t="s">
        <v>149</v>
      </c>
      <c r="AU256" s="159" t="s">
        <v>82</v>
      </c>
      <c r="AV256" s="13" t="s">
        <v>82</v>
      </c>
      <c r="AW256" s="13" t="s">
        <v>30</v>
      </c>
      <c r="AX256" s="13" t="s">
        <v>73</v>
      </c>
      <c r="AY256" s="159" t="s">
        <v>141</v>
      </c>
    </row>
    <row r="257" spans="2:65" s="12" customFormat="1" ht="11.25">
      <c r="B257" s="151"/>
      <c r="D257" s="152" t="s">
        <v>149</v>
      </c>
      <c r="E257" s="153" t="s">
        <v>1</v>
      </c>
      <c r="F257" s="154" t="s">
        <v>196</v>
      </c>
      <c r="H257" s="153" t="s">
        <v>1</v>
      </c>
      <c r="I257" s="155"/>
      <c r="L257" s="151"/>
      <c r="M257" s="156"/>
      <c r="T257" s="157"/>
      <c r="AT257" s="153" t="s">
        <v>149</v>
      </c>
      <c r="AU257" s="153" t="s">
        <v>82</v>
      </c>
      <c r="AV257" s="12" t="s">
        <v>80</v>
      </c>
      <c r="AW257" s="12" t="s">
        <v>30</v>
      </c>
      <c r="AX257" s="12" t="s">
        <v>73</v>
      </c>
      <c r="AY257" s="153" t="s">
        <v>141</v>
      </c>
    </row>
    <row r="258" spans="2:65" s="13" customFormat="1" ht="11.25">
      <c r="B258" s="158"/>
      <c r="D258" s="152" t="s">
        <v>149</v>
      </c>
      <c r="E258" s="159" t="s">
        <v>1</v>
      </c>
      <c r="F258" s="160" t="s">
        <v>279</v>
      </c>
      <c r="H258" s="161">
        <v>0.45</v>
      </c>
      <c r="I258" s="162"/>
      <c r="L258" s="158"/>
      <c r="M258" s="163"/>
      <c r="T258" s="164"/>
      <c r="AT258" s="159" t="s">
        <v>149</v>
      </c>
      <c r="AU258" s="159" t="s">
        <v>82</v>
      </c>
      <c r="AV258" s="13" t="s">
        <v>82</v>
      </c>
      <c r="AW258" s="13" t="s">
        <v>30</v>
      </c>
      <c r="AX258" s="13" t="s">
        <v>73</v>
      </c>
      <c r="AY258" s="159" t="s">
        <v>141</v>
      </c>
    </row>
    <row r="259" spans="2:65" s="12" customFormat="1" ht="11.25">
      <c r="B259" s="151"/>
      <c r="D259" s="152" t="s">
        <v>149</v>
      </c>
      <c r="E259" s="153" t="s">
        <v>1</v>
      </c>
      <c r="F259" s="154" t="s">
        <v>174</v>
      </c>
      <c r="H259" s="153" t="s">
        <v>1</v>
      </c>
      <c r="I259" s="155"/>
      <c r="L259" s="151"/>
      <c r="M259" s="156"/>
      <c r="T259" s="157"/>
      <c r="AT259" s="153" t="s">
        <v>149</v>
      </c>
      <c r="AU259" s="153" t="s">
        <v>82</v>
      </c>
      <c r="AV259" s="12" t="s">
        <v>80</v>
      </c>
      <c r="AW259" s="12" t="s">
        <v>30</v>
      </c>
      <c r="AX259" s="12" t="s">
        <v>73</v>
      </c>
      <c r="AY259" s="153" t="s">
        <v>141</v>
      </c>
    </row>
    <row r="260" spans="2:65" s="13" customFormat="1" ht="11.25">
      <c r="B260" s="158"/>
      <c r="D260" s="152" t="s">
        <v>149</v>
      </c>
      <c r="E260" s="159" t="s">
        <v>1</v>
      </c>
      <c r="F260" s="160" t="s">
        <v>280</v>
      </c>
      <c r="H260" s="161">
        <v>0.58899999999999997</v>
      </c>
      <c r="I260" s="162"/>
      <c r="L260" s="158"/>
      <c r="M260" s="163"/>
      <c r="T260" s="164"/>
      <c r="AT260" s="159" t="s">
        <v>149</v>
      </c>
      <c r="AU260" s="159" t="s">
        <v>82</v>
      </c>
      <c r="AV260" s="13" t="s">
        <v>82</v>
      </c>
      <c r="AW260" s="13" t="s">
        <v>30</v>
      </c>
      <c r="AX260" s="13" t="s">
        <v>73</v>
      </c>
      <c r="AY260" s="159" t="s">
        <v>141</v>
      </c>
    </row>
    <row r="261" spans="2:65" s="14" customFormat="1" ht="11.25">
      <c r="B261" s="165"/>
      <c r="D261" s="152" t="s">
        <v>149</v>
      </c>
      <c r="E261" s="166" t="s">
        <v>1</v>
      </c>
      <c r="F261" s="167" t="s">
        <v>152</v>
      </c>
      <c r="H261" s="168">
        <v>4.5970000000000004</v>
      </c>
      <c r="I261" s="169"/>
      <c r="L261" s="165"/>
      <c r="M261" s="170"/>
      <c r="T261" s="171"/>
      <c r="AT261" s="166" t="s">
        <v>149</v>
      </c>
      <c r="AU261" s="166" t="s">
        <v>82</v>
      </c>
      <c r="AV261" s="14" t="s">
        <v>147</v>
      </c>
      <c r="AW261" s="14" t="s">
        <v>30</v>
      </c>
      <c r="AX261" s="14" t="s">
        <v>80</v>
      </c>
      <c r="AY261" s="166" t="s">
        <v>141</v>
      </c>
    </row>
    <row r="262" spans="2:65" s="1" customFormat="1" ht="24.2" customHeight="1">
      <c r="B262" s="32"/>
      <c r="C262" s="137" t="s">
        <v>281</v>
      </c>
      <c r="D262" s="137" t="s">
        <v>143</v>
      </c>
      <c r="E262" s="138" t="s">
        <v>282</v>
      </c>
      <c r="F262" s="139" t="s">
        <v>283</v>
      </c>
      <c r="G262" s="140" t="s">
        <v>202</v>
      </c>
      <c r="H262" s="141">
        <v>9575.15</v>
      </c>
      <c r="I262" s="142"/>
      <c r="J262" s="143">
        <f>ROUND(I262*H262,2)</f>
        <v>0</v>
      </c>
      <c r="K262" s="144"/>
      <c r="L262" s="32"/>
      <c r="M262" s="145" t="s">
        <v>1</v>
      </c>
      <c r="N262" s="146" t="s">
        <v>38</v>
      </c>
      <c r="P262" s="147">
        <f>O262*H262</f>
        <v>0</v>
      </c>
      <c r="Q262" s="147">
        <v>0</v>
      </c>
      <c r="R262" s="147">
        <f>Q262*H262</f>
        <v>0</v>
      </c>
      <c r="S262" s="147">
        <v>0</v>
      </c>
      <c r="T262" s="148">
        <f>S262*H262</f>
        <v>0</v>
      </c>
      <c r="AR262" s="149" t="s">
        <v>147</v>
      </c>
      <c r="AT262" s="149" t="s">
        <v>143</v>
      </c>
      <c r="AU262" s="149" t="s">
        <v>82</v>
      </c>
      <c r="AY262" s="17" t="s">
        <v>141</v>
      </c>
      <c r="BE262" s="150">
        <f>IF(N262="základní",J262,0)</f>
        <v>0</v>
      </c>
      <c r="BF262" s="150">
        <f>IF(N262="snížená",J262,0)</f>
        <v>0</v>
      </c>
      <c r="BG262" s="150">
        <f>IF(N262="zákl. přenesená",J262,0)</f>
        <v>0</v>
      </c>
      <c r="BH262" s="150">
        <f>IF(N262="sníž. přenesená",J262,0)</f>
        <v>0</v>
      </c>
      <c r="BI262" s="150">
        <f>IF(N262="nulová",J262,0)</f>
        <v>0</v>
      </c>
      <c r="BJ262" s="17" t="s">
        <v>80</v>
      </c>
      <c r="BK262" s="150">
        <f>ROUND(I262*H262,2)</f>
        <v>0</v>
      </c>
      <c r="BL262" s="17" t="s">
        <v>147</v>
      </c>
      <c r="BM262" s="149" t="s">
        <v>284</v>
      </c>
    </row>
    <row r="263" spans="2:65" s="1" customFormat="1" ht="24.2" customHeight="1">
      <c r="B263" s="32"/>
      <c r="C263" s="137" t="s">
        <v>285</v>
      </c>
      <c r="D263" s="137" t="s">
        <v>143</v>
      </c>
      <c r="E263" s="138" t="s">
        <v>286</v>
      </c>
      <c r="F263" s="139" t="s">
        <v>287</v>
      </c>
      <c r="G263" s="140" t="s">
        <v>288</v>
      </c>
      <c r="H263" s="141">
        <v>84.78</v>
      </c>
      <c r="I263" s="142"/>
      <c r="J263" s="143">
        <f>ROUND(I263*H263,2)</f>
        <v>0</v>
      </c>
      <c r="K263" s="144"/>
      <c r="L263" s="32"/>
      <c r="M263" s="145" t="s">
        <v>1</v>
      </c>
      <c r="N263" s="146" t="s">
        <v>38</v>
      </c>
      <c r="P263" s="147">
        <f>O263*H263</f>
        <v>0</v>
      </c>
      <c r="Q263" s="147">
        <v>0</v>
      </c>
      <c r="R263" s="147">
        <f>Q263*H263</f>
        <v>0</v>
      </c>
      <c r="S263" s="147">
        <v>0</v>
      </c>
      <c r="T263" s="148">
        <f>S263*H263</f>
        <v>0</v>
      </c>
      <c r="AR263" s="149" t="s">
        <v>147</v>
      </c>
      <c r="AT263" s="149" t="s">
        <v>143</v>
      </c>
      <c r="AU263" s="149" t="s">
        <v>82</v>
      </c>
      <c r="AY263" s="17" t="s">
        <v>141</v>
      </c>
      <c r="BE263" s="150">
        <f>IF(N263="základní",J263,0)</f>
        <v>0</v>
      </c>
      <c r="BF263" s="150">
        <f>IF(N263="snížená",J263,0)</f>
        <v>0</v>
      </c>
      <c r="BG263" s="150">
        <f>IF(N263="zákl. přenesená",J263,0)</f>
        <v>0</v>
      </c>
      <c r="BH263" s="150">
        <f>IF(N263="sníž. přenesená",J263,0)</f>
        <v>0</v>
      </c>
      <c r="BI263" s="150">
        <f>IF(N263="nulová",J263,0)</f>
        <v>0</v>
      </c>
      <c r="BJ263" s="17" t="s">
        <v>80</v>
      </c>
      <c r="BK263" s="150">
        <f>ROUND(I263*H263,2)</f>
        <v>0</v>
      </c>
      <c r="BL263" s="17" t="s">
        <v>147</v>
      </c>
      <c r="BM263" s="149" t="s">
        <v>289</v>
      </c>
    </row>
    <row r="264" spans="2:65" s="12" customFormat="1" ht="11.25">
      <c r="B264" s="151"/>
      <c r="D264" s="152" t="s">
        <v>149</v>
      </c>
      <c r="E264" s="153" t="s">
        <v>1</v>
      </c>
      <c r="F264" s="154" t="s">
        <v>150</v>
      </c>
      <c r="H264" s="153" t="s">
        <v>1</v>
      </c>
      <c r="I264" s="155"/>
      <c r="L264" s="151"/>
      <c r="M264" s="156"/>
      <c r="T264" s="157"/>
      <c r="AT264" s="153" t="s">
        <v>149</v>
      </c>
      <c r="AU264" s="153" t="s">
        <v>82</v>
      </c>
      <c r="AV264" s="12" t="s">
        <v>80</v>
      </c>
      <c r="AW264" s="12" t="s">
        <v>30</v>
      </c>
      <c r="AX264" s="12" t="s">
        <v>73</v>
      </c>
      <c r="AY264" s="153" t="s">
        <v>141</v>
      </c>
    </row>
    <row r="265" spans="2:65" s="12" customFormat="1" ht="11.25">
      <c r="B265" s="151"/>
      <c r="D265" s="152" t="s">
        <v>149</v>
      </c>
      <c r="E265" s="153" t="s">
        <v>1</v>
      </c>
      <c r="F265" s="154" t="s">
        <v>290</v>
      </c>
      <c r="H265" s="153" t="s">
        <v>1</v>
      </c>
      <c r="I265" s="155"/>
      <c r="L265" s="151"/>
      <c r="M265" s="156"/>
      <c r="T265" s="157"/>
      <c r="AT265" s="153" t="s">
        <v>149</v>
      </c>
      <c r="AU265" s="153" t="s">
        <v>82</v>
      </c>
      <c r="AV265" s="12" t="s">
        <v>80</v>
      </c>
      <c r="AW265" s="12" t="s">
        <v>30</v>
      </c>
      <c r="AX265" s="12" t="s">
        <v>73</v>
      </c>
      <c r="AY265" s="153" t="s">
        <v>141</v>
      </c>
    </row>
    <row r="266" spans="2:65" s="12" customFormat="1" ht="11.25">
      <c r="B266" s="151"/>
      <c r="D266" s="152" t="s">
        <v>149</v>
      </c>
      <c r="E266" s="153" t="s">
        <v>1</v>
      </c>
      <c r="F266" s="154" t="s">
        <v>168</v>
      </c>
      <c r="H266" s="153" t="s">
        <v>1</v>
      </c>
      <c r="I266" s="155"/>
      <c r="L266" s="151"/>
      <c r="M266" s="156"/>
      <c r="T266" s="157"/>
      <c r="AT266" s="153" t="s">
        <v>149</v>
      </c>
      <c r="AU266" s="153" t="s">
        <v>82</v>
      </c>
      <c r="AV266" s="12" t="s">
        <v>80</v>
      </c>
      <c r="AW266" s="12" t="s">
        <v>30</v>
      </c>
      <c r="AX266" s="12" t="s">
        <v>73</v>
      </c>
      <c r="AY266" s="153" t="s">
        <v>141</v>
      </c>
    </row>
    <row r="267" spans="2:65" s="13" customFormat="1" ht="11.25">
      <c r="B267" s="158"/>
      <c r="D267" s="152" t="s">
        <v>149</v>
      </c>
      <c r="E267" s="159" t="s">
        <v>1</v>
      </c>
      <c r="F267" s="160" t="s">
        <v>291</v>
      </c>
      <c r="H267" s="161">
        <v>59.16</v>
      </c>
      <c r="I267" s="162"/>
      <c r="L267" s="158"/>
      <c r="M267" s="163"/>
      <c r="T267" s="164"/>
      <c r="AT267" s="159" t="s">
        <v>149</v>
      </c>
      <c r="AU267" s="159" t="s">
        <v>82</v>
      </c>
      <c r="AV267" s="13" t="s">
        <v>82</v>
      </c>
      <c r="AW267" s="13" t="s">
        <v>30</v>
      </c>
      <c r="AX267" s="13" t="s">
        <v>73</v>
      </c>
      <c r="AY267" s="159" t="s">
        <v>141</v>
      </c>
    </row>
    <row r="268" spans="2:65" s="12" customFormat="1" ht="11.25">
      <c r="B268" s="151"/>
      <c r="D268" s="152" t="s">
        <v>149</v>
      </c>
      <c r="E268" s="153" t="s">
        <v>1</v>
      </c>
      <c r="F268" s="154" t="s">
        <v>196</v>
      </c>
      <c r="H268" s="153" t="s">
        <v>1</v>
      </c>
      <c r="I268" s="155"/>
      <c r="L268" s="151"/>
      <c r="M268" s="156"/>
      <c r="T268" s="157"/>
      <c r="AT268" s="153" t="s">
        <v>149</v>
      </c>
      <c r="AU268" s="153" t="s">
        <v>82</v>
      </c>
      <c r="AV268" s="12" t="s">
        <v>80</v>
      </c>
      <c r="AW268" s="12" t="s">
        <v>30</v>
      </c>
      <c r="AX268" s="12" t="s">
        <v>73</v>
      </c>
      <c r="AY268" s="153" t="s">
        <v>141</v>
      </c>
    </row>
    <row r="269" spans="2:65" s="13" customFormat="1" ht="11.25">
      <c r="B269" s="158"/>
      <c r="D269" s="152" t="s">
        <v>149</v>
      </c>
      <c r="E269" s="159" t="s">
        <v>1</v>
      </c>
      <c r="F269" s="160" t="s">
        <v>292</v>
      </c>
      <c r="H269" s="161">
        <v>7.76</v>
      </c>
      <c r="I269" s="162"/>
      <c r="L269" s="158"/>
      <c r="M269" s="163"/>
      <c r="T269" s="164"/>
      <c r="AT269" s="159" t="s">
        <v>149</v>
      </c>
      <c r="AU269" s="159" t="s">
        <v>82</v>
      </c>
      <c r="AV269" s="13" t="s">
        <v>82</v>
      </c>
      <c r="AW269" s="13" t="s">
        <v>30</v>
      </c>
      <c r="AX269" s="13" t="s">
        <v>73</v>
      </c>
      <c r="AY269" s="159" t="s">
        <v>141</v>
      </c>
    </row>
    <row r="270" spans="2:65" s="12" customFormat="1" ht="11.25">
      <c r="B270" s="151"/>
      <c r="D270" s="152" t="s">
        <v>149</v>
      </c>
      <c r="E270" s="153" t="s">
        <v>1</v>
      </c>
      <c r="F270" s="154" t="s">
        <v>174</v>
      </c>
      <c r="H270" s="153" t="s">
        <v>1</v>
      </c>
      <c r="I270" s="155"/>
      <c r="L270" s="151"/>
      <c r="M270" s="156"/>
      <c r="T270" s="157"/>
      <c r="AT270" s="153" t="s">
        <v>149</v>
      </c>
      <c r="AU270" s="153" t="s">
        <v>82</v>
      </c>
      <c r="AV270" s="12" t="s">
        <v>80</v>
      </c>
      <c r="AW270" s="12" t="s">
        <v>30</v>
      </c>
      <c r="AX270" s="12" t="s">
        <v>73</v>
      </c>
      <c r="AY270" s="153" t="s">
        <v>141</v>
      </c>
    </row>
    <row r="271" spans="2:65" s="13" customFormat="1" ht="11.25">
      <c r="B271" s="158"/>
      <c r="D271" s="152" t="s">
        <v>149</v>
      </c>
      <c r="E271" s="159" t="s">
        <v>1</v>
      </c>
      <c r="F271" s="160" t="s">
        <v>293</v>
      </c>
      <c r="H271" s="161">
        <v>17.86</v>
      </c>
      <c r="I271" s="162"/>
      <c r="L271" s="158"/>
      <c r="M271" s="163"/>
      <c r="T271" s="164"/>
      <c r="AT271" s="159" t="s">
        <v>149</v>
      </c>
      <c r="AU271" s="159" t="s">
        <v>82</v>
      </c>
      <c r="AV271" s="13" t="s">
        <v>82</v>
      </c>
      <c r="AW271" s="13" t="s">
        <v>30</v>
      </c>
      <c r="AX271" s="13" t="s">
        <v>73</v>
      </c>
      <c r="AY271" s="159" t="s">
        <v>141</v>
      </c>
    </row>
    <row r="272" spans="2:65" s="14" customFormat="1" ht="11.25">
      <c r="B272" s="165"/>
      <c r="D272" s="152" t="s">
        <v>149</v>
      </c>
      <c r="E272" s="166" t="s">
        <v>1</v>
      </c>
      <c r="F272" s="167" t="s">
        <v>152</v>
      </c>
      <c r="H272" s="168">
        <v>84.78</v>
      </c>
      <c r="I272" s="169"/>
      <c r="L272" s="165"/>
      <c r="M272" s="170"/>
      <c r="T272" s="171"/>
      <c r="AT272" s="166" t="s">
        <v>149</v>
      </c>
      <c r="AU272" s="166" t="s">
        <v>82</v>
      </c>
      <c r="AV272" s="14" t="s">
        <v>147</v>
      </c>
      <c r="AW272" s="14" t="s">
        <v>30</v>
      </c>
      <c r="AX272" s="14" t="s">
        <v>80</v>
      </c>
      <c r="AY272" s="166" t="s">
        <v>141</v>
      </c>
    </row>
    <row r="273" spans="2:65" s="1" customFormat="1" ht="16.5" customHeight="1">
      <c r="B273" s="32"/>
      <c r="C273" s="137" t="s">
        <v>7</v>
      </c>
      <c r="D273" s="137" t="s">
        <v>143</v>
      </c>
      <c r="E273" s="138" t="s">
        <v>294</v>
      </c>
      <c r="F273" s="139" t="s">
        <v>295</v>
      </c>
      <c r="G273" s="140" t="s">
        <v>296</v>
      </c>
      <c r="H273" s="141">
        <v>2548</v>
      </c>
      <c r="I273" s="142"/>
      <c r="J273" s="143">
        <f>ROUND(I273*H273,2)</f>
        <v>0</v>
      </c>
      <c r="K273" s="144"/>
      <c r="L273" s="32"/>
      <c r="M273" s="145" t="s">
        <v>1</v>
      </c>
      <c r="N273" s="146" t="s">
        <v>38</v>
      </c>
      <c r="P273" s="147">
        <f>O273*H273</f>
        <v>0</v>
      </c>
      <c r="Q273" s="147">
        <v>2.0000000000000001E-4</v>
      </c>
      <c r="R273" s="147">
        <f>Q273*H273</f>
        <v>0.50960000000000005</v>
      </c>
      <c r="S273" s="147">
        <v>0</v>
      </c>
      <c r="T273" s="148">
        <f>S273*H273</f>
        <v>0</v>
      </c>
      <c r="AR273" s="149" t="s">
        <v>147</v>
      </c>
      <c r="AT273" s="149" t="s">
        <v>143</v>
      </c>
      <c r="AU273" s="149" t="s">
        <v>82</v>
      </c>
      <c r="AY273" s="17" t="s">
        <v>141</v>
      </c>
      <c r="BE273" s="150">
        <f>IF(N273="základní",J273,0)</f>
        <v>0</v>
      </c>
      <c r="BF273" s="150">
        <f>IF(N273="snížená",J273,0)</f>
        <v>0</v>
      </c>
      <c r="BG273" s="150">
        <f>IF(N273="zákl. přenesená",J273,0)</f>
        <v>0</v>
      </c>
      <c r="BH273" s="150">
        <f>IF(N273="sníž. přenesená",J273,0)</f>
        <v>0</v>
      </c>
      <c r="BI273" s="150">
        <f>IF(N273="nulová",J273,0)</f>
        <v>0</v>
      </c>
      <c r="BJ273" s="17" t="s">
        <v>80</v>
      </c>
      <c r="BK273" s="150">
        <f>ROUND(I273*H273,2)</f>
        <v>0</v>
      </c>
      <c r="BL273" s="17" t="s">
        <v>147</v>
      </c>
      <c r="BM273" s="149" t="s">
        <v>297</v>
      </c>
    </row>
    <row r="274" spans="2:65" s="12" customFormat="1" ht="11.25">
      <c r="B274" s="151"/>
      <c r="D274" s="152" t="s">
        <v>149</v>
      </c>
      <c r="E274" s="153" t="s">
        <v>1</v>
      </c>
      <c r="F274" s="154" t="s">
        <v>298</v>
      </c>
      <c r="H274" s="153" t="s">
        <v>1</v>
      </c>
      <c r="I274" s="155"/>
      <c r="L274" s="151"/>
      <c r="M274" s="156"/>
      <c r="T274" s="157"/>
      <c r="AT274" s="153" t="s">
        <v>149</v>
      </c>
      <c r="AU274" s="153" t="s">
        <v>82</v>
      </c>
      <c r="AV274" s="12" t="s">
        <v>80</v>
      </c>
      <c r="AW274" s="12" t="s">
        <v>30</v>
      </c>
      <c r="AX274" s="12" t="s">
        <v>73</v>
      </c>
      <c r="AY274" s="153" t="s">
        <v>141</v>
      </c>
    </row>
    <row r="275" spans="2:65" s="12" customFormat="1" ht="11.25">
      <c r="B275" s="151"/>
      <c r="D275" s="152" t="s">
        <v>149</v>
      </c>
      <c r="E275" s="153" t="s">
        <v>1</v>
      </c>
      <c r="F275" s="154" t="s">
        <v>214</v>
      </c>
      <c r="H275" s="153" t="s">
        <v>1</v>
      </c>
      <c r="I275" s="155"/>
      <c r="L275" s="151"/>
      <c r="M275" s="156"/>
      <c r="T275" s="157"/>
      <c r="AT275" s="153" t="s">
        <v>149</v>
      </c>
      <c r="AU275" s="153" t="s">
        <v>82</v>
      </c>
      <c r="AV275" s="12" t="s">
        <v>80</v>
      </c>
      <c r="AW275" s="12" t="s">
        <v>30</v>
      </c>
      <c r="AX275" s="12" t="s">
        <v>73</v>
      </c>
      <c r="AY275" s="153" t="s">
        <v>141</v>
      </c>
    </row>
    <row r="276" spans="2:65" s="13" customFormat="1" ht="11.25">
      <c r="B276" s="158"/>
      <c r="D276" s="152" t="s">
        <v>149</v>
      </c>
      <c r="E276" s="159" t="s">
        <v>1</v>
      </c>
      <c r="F276" s="160" t="s">
        <v>299</v>
      </c>
      <c r="H276" s="161">
        <v>1707</v>
      </c>
      <c r="I276" s="162"/>
      <c r="L276" s="158"/>
      <c r="M276" s="163"/>
      <c r="T276" s="164"/>
      <c r="AT276" s="159" t="s">
        <v>149</v>
      </c>
      <c r="AU276" s="159" t="s">
        <v>82</v>
      </c>
      <c r="AV276" s="13" t="s">
        <v>82</v>
      </c>
      <c r="AW276" s="13" t="s">
        <v>30</v>
      </c>
      <c r="AX276" s="13" t="s">
        <v>73</v>
      </c>
      <c r="AY276" s="159" t="s">
        <v>141</v>
      </c>
    </row>
    <row r="277" spans="2:65" s="12" customFormat="1" ht="11.25">
      <c r="B277" s="151"/>
      <c r="D277" s="152" t="s">
        <v>149</v>
      </c>
      <c r="E277" s="153" t="s">
        <v>1</v>
      </c>
      <c r="F277" s="154" t="s">
        <v>205</v>
      </c>
      <c r="H277" s="153" t="s">
        <v>1</v>
      </c>
      <c r="I277" s="155"/>
      <c r="L277" s="151"/>
      <c r="M277" s="156"/>
      <c r="T277" s="157"/>
      <c r="AT277" s="153" t="s">
        <v>149</v>
      </c>
      <c r="AU277" s="153" t="s">
        <v>82</v>
      </c>
      <c r="AV277" s="12" t="s">
        <v>80</v>
      </c>
      <c r="AW277" s="12" t="s">
        <v>30</v>
      </c>
      <c r="AX277" s="12" t="s">
        <v>73</v>
      </c>
      <c r="AY277" s="153" t="s">
        <v>141</v>
      </c>
    </row>
    <row r="278" spans="2:65" s="13" customFormat="1" ht="11.25">
      <c r="B278" s="158"/>
      <c r="D278" s="152" t="s">
        <v>149</v>
      </c>
      <c r="E278" s="159" t="s">
        <v>1</v>
      </c>
      <c r="F278" s="160" t="s">
        <v>300</v>
      </c>
      <c r="H278" s="161">
        <v>569</v>
      </c>
      <c r="I278" s="162"/>
      <c r="L278" s="158"/>
      <c r="M278" s="163"/>
      <c r="T278" s="164"/>
      <c r="AT278" s="159" t="s">
        <v>149</v>
      </c>
      <c r="AU278" s="159" t="s">
        <v>82</v>
      </c>
      <c r="AV278" s="13" t="s">
        <v>82</v>
      </c>
      <c r="AW278" s="13" t="s">
        <v>30</v>
      </c>
      <c r="AX278" s="13" t="s">
        <v>73</v>
      </c>
      <c r="AY278" s="159" t="s">
        <v>141</v>
      </c>
    </row>
    <row r="279" spans="2:65" s="12" customFormat="1" ht="11.25">
      <c r="B279" s="151"/>
      <c r="D279" s="152" t="s">
        <v>149</v>
      </c>
      <c r="E279" s="153" t="s">
        <v>1</v>
      </c>
      <c r="F279" s="154" t="s">
        <v>301</v>
      </c>
      <c r="H279" s="153" t="s">
        <v>1</v>
      </c>
      <c r="I279" s="155"/>
      <c r="L279" s="151"/>
      <c r="M279" s="156"/>
      <c r="T279" s="157"/>
      <c r="AT279" s="153" t="s">
        <v>149</v>
      </c>
      <c r="AU279" s="153" t="s">
        <v>82</v>
      </c>
      <c r="AV279" s="12" t="s">
        <v>80</v>
      </c>
      <c r="AW279" s="12" t="s">
        <v>30</v>
      </c>
      <c r="AX279" s="12" t="s">
        <v>73</v>
      </c>
      <c r="AY279" s="153" t="s">
        <v>141</v>
      </c>
    </row>
    <row r="280" spans="2:65" s="13" customFormat="1" ht="11.25">
      <c r="B280" s="158"/>
      <c r="D280" s="152" t="s">
        <v>149</v>
      </c>
      <c r="E280" s="159" t="s">
        <v>1</v>
      </c>
      <c r="F280" s="160" t="s">
        <v>302</v>
      </c>
      <c r="H280" s="161">
        <v>224</v>
      </c>
      <c r="I280" s="162"/>
      <c r="L280" s="158"/>
      <c r="M280" s="163"/>
      <c r="T280" s="164"/>
      <c r="AT280" s="159" t="s">
        <v>149</v>
      </c>
      <c r="AU280" s="159" t="s">
        <v>82</v>
      </c>
      <c r="AV280" s="13" t="s">
        <v>82</v>
      </c>
      <c r="AW280" s="13" t="s">
        <v>30</v>
      </c>
      <c r="AX280" s="13" t="s">
        <v>73</v>
      </c>
      <c r="AY280" s="159" t="s">
        <v>141</v>
      </c>
    </row>
    <row r="281" spans="2:65" s="13" customFormat="1" ht="11.25">
      <c r="B281" s="158"/>
      <c r="D281" s="152" t="s">
        <v>149</v>
      </c>
      <c r="E281" s="159" t="s">
        <v>1</v>
      </c>
      <c r="F281" s="160" t="s">
        <v>303</v>
      </c>
      <c r="H281" s="161">
        <v>48</v>
      </c>
      <c r="I281" s="162"/>
      <c r="L281" s="158"/>
      <c r="M281" s="163"/>
      <c r="T281" s="164"/>
      <c r="AT281" s="159" t="s">
        <v>149</v>
      </c>
      <c r="AU281" s="159" t="s">
        <v>82</v>
      </c>
      <c r="AV281" s="13" t="s">
        <v>82</v>
      </c>
      <c r="AW281" s="13" t="s">
        <v>30</v>
      </c>
      <c r="AX281" s="13" t="s">
        <v>73</v>
      </c>
      <c r="AY281" s="159" t="s">
        <v>141</v>
      </c>
    </row>
    <row r="282" spans="2:65" s="14" customFormat="1" ht="11.25">
      <c r="B282" s="165"/>
      <c r="D282" s="152" t="s">
        <v>149</v>
      </c>
      <c r="E282" s="166" t="s">
        <v>1</v>
      </c>
      <c r="F282" s="167" t="s">
        <v>152</v>
      </c>
      <c r="H282" s="168">
        <v>2548</v>
      </c>
      <c r="I282" s="169"/>
      <c r="L282" s="165"/>
      <c r="M282" s="170"/>
      <c r="T282" s="171"/>
      <c r="AT282" s="166" t="s">
        <v>149</v>
      </c>
      <c r="AU282" s="166" t="s">
        <v>82</v>
      </c>
      <c r="AV282" s="14" t="s">
        <v>147</v>
      </c>
      <c r="AW282" s="14" t="s">
        <v>30</v>
      </c>
      <c r="AX282" s="14" t="s">
        <v>80</v>
      </c>
      <c r="AY282" s="166" t="s">
        <v>141</v>
      </c>
    </row>
    <row r="283" spans="2:65" s="1" customFormat="1" ht="21.75" customHeight="1">
      <c r="B283" s="32"/>
      <c r="C283" s="137" t="s">
        <v>304</v>
      </c>
      <c r="D283" s="137" t="s">
        <v>143</v>
      </c>
      <c r="E283" s="138" t="s">
        <v>305</v>
      </c>
      <c r="F283" s="139" t="s">
        <v>306</v>
      </c>
      <c r="G283" s="140" t="s">
        <v>155</v>
      </c>
      <c r="H283" s="141">
        <v>2081.413</v>
      </c>
      <c r="I283" s="142"/>
      <c r="J283" s="143">
        <f>ROUND(I283*H283,2)</f>
        <v>0</v>
      </c>
      <c r="K283" s="144"/>
      <c r="L283" s="32"/>
      <c r="M283" s="145" t="s">
        <v>1</v>
      </c>
      <c r="N283" s="146" t="s">
        <v>38</v>
      </c>
      <c r="P283" s="147">
        <f>O283*H283</f>
        <v>0</v>
      </c>
      <c r="Q283" s="147">
        <v>0</v>
      </c>
      <c r="R283" s="147">
        <f>Q283*H283</f>
        <v>0</v>
      </c>
      <c r="S283" s="147">
        <v>0</v>
      </c>
      <c r="T283" s="148">
        <f>S283*H283</f>
        <v>0</v>
      </c>
      <c r="AR283" s="149" t="s">
        <v>147</v>
      </c>
      <c r="AT283" s="149" t="s">
        <v>143</v>
      </c>
      <c r="AU283" s="149" t="s">
        <v>82</v>
      </c>
      <c r="AY283" s="17" t="s">
        <v>141</v>
      </c>
      <c r="BE283" s="150">
        <f>IF(N283="základní",J283,0)</f>
        <v>0</v>
      </c>
      <c r="BF283" s="150">
        <f>IF(N283="snížená",J283,0)</f>
        <v>0</v>
      </c>
      <c r="BG283" s="150">
        <f>IF(N283="zákl. přenesená",J283,0)</f>
        <v>0</v>
      </c>
      <c r="BH283" s="150">
        <f>IF(N283="sníž. přenesená",J283,0)</f>
        <v>0</v>
      </c>
      <c r="BI283" s="150">
        <f>IF(N283="nulová",J283,0)</f>
        <v>0</v>
      </c>
      <c r="BJ283" s="17" t="s">
        <v>80</v>
      </c>
      <c r="BK283" s="150">
        <f>ROUND(I283*H283,2)</f>
        <v>0</v>
      </c>
      <c r="BL283" s="17" t="s">
        <v>147</v>
      </c>
      <c r="BM283" s="149" t="s">
        <v>307</v>
      </c>
    </row>
    <row r="284" spans="2:65" s="13" customFormat="1" ht="11.25">
      <c r="B284" s="158"/>
      <c r="D284" s="152" t="s">
        <v>149</v>
      </c>
      <c r="E284" s="159" t="s">
        <v>1</v>
      </c>
      <c r="F284" s="160" t="s">
        <v>308</v>
      </c>
      <c r="H284" s="161">
        <v>2081.413</v>
      </c>
      <c r="I284" s="162"/>
      <c r="L284" s="158"/>
      <c r="M284" s="163"/>
      <c r="T284" s="164"/>
      <c r="AT284" s="159" t="s">
        <v>149</v>
      </c>
      <c r="AU284" s="159" t="s">
        <v>82</v>
      </c>
      <c r="AV284" s="13" t="s">
        <v>82</v>
      </c>
      <c r="AW284" s="13" t="s">
        <v>30</v>
      </c>
      <c r="AX284" s="13" t="s">
        <v>73</v>
      </c>
      <c r="AY284" s="159" t="s">
        <v>141</v>
      </c>
    </row>
    <row r="285" spans="2:65" s="14" customFormat="1" ht="11.25">
      <c r="B285" s="165"/>
      <c r="D285" s="152" t="s">
        <v>149</v>
      </c>
      <c r="E285" s="166" t="s">
        <v>1</v>
      </c>
      <c r="F285" s="167" t="s">
        <v>152</v>
      </c>
      <c r="H285" s="168">
        <v>2081.413</v>
      </c>
      <c r="I285" s="169"/>
      <c r="L285" s="165"/>
      <c r="M285" s="170"/>
      <c r="T285" s="171"/>
      <c r="AT285" s="166" t="s">
        <v>149</v>
      </c>
      <c r="AU285" s="166" t="s">
        <v>82</v>
      </c>
      <c r="AV285" s="14" t="s">
        <v>147</v>
      </c>
      <c r="AW285" s="14" t="s">
        <v>30</v>
      </c>
      <c r="AX285" s="14" t="s">
        <v>80</v>
      </c>
      <c r="AY285" s="166" t="s">
        <v>141</v>
      </c>
    </row>
    <row r="286" spans="2:65" s="1" customFormat="1" ht="33" customHeight="1">
      <c r="B286" s="32"/>
      <c r="C286" s="137" t="s">
        <v>309</v>
      </c>
      <c r="D286" s="137" t="s">
        <v>143</v>
      </c>
      <c r="E286" s="138" t="s">
        <v>310</v>
      </c>
      <c r="F286" s="139" t="s">
        <v>311</v>
      </c>
      <c r="G286" s="140" t="s">
        <v>155</v>
      </c>
      <c r="H286" s="141">
        <v>200.334</v>
      </c>
      <c r="I286" s="142"/>
      <c r="J286" s="143">
        <f>ROUND(I286*H286,2)</f>
        <v>0</v>
      </c>
      <c r="K286" s="144"/>
      <c r="L286" s="32"/>
      <c r="M286" s="145" t="s">
        <v>1</v>
      </c>
      <c r="N286" s="146" t="s">
        <v>38</v>
      </c>
      <c r="P286" s="147">
        <f>O286*H286</f>
        <v>0</v>
      </c>
      <c r="Q286" s="147">
        <v>0</v>
      </c>
      <c r="R286" s="147">
        <f>Q286*H286</f>
        <v>0</v>
      </c>
      <c r="S286" s="147">
        <v>0</v>
      </c>
      <c r="T286" s="148">
        <f>S286*H286</f>
        <v>0</v>
      </c>
      <c r="AR286" s="149" t="s">
        <v>147</v>
      </c>
      <c r="AT286" s="149" t="s">
        <v>143</v>
      </c>
      <c r="AU286" s="149" t="s">
        <v>82</v>
      </c>
      <c r="AY286" s="17" t="s">
        <v>141</v>
      </c>
      <c r="BE286" s="150">
        <f>IF(N286="základní",J286,0)</f>
        <v>0</v>
      </c>
      <c r="BF286" s="150">
        <f>IF(N286="snížená",J286,0)</f>
        <v>0</v>
      </c>
      <c r="BG286" s="150">
        <f>IF(N286="zákl. přenesená",J286,0)</f>
        <v>0</v>
      </c>
      <c r="BH286" s="150">
        <f>IF(N286="sníž. přenesená",J286,0)</f>
        <v>0</v>
      </c>
      <c r="BI286" s="150">
        <f>IF(N286="nulová",J286,0)</f>
        <v>0</v>
      </c>
      <c r="BJ286" s="17" t="s">
        <v>80</v>
      </c>
      <c r="BK286" s="150">
        <f>ROUND(I286*H286,2)</f>
        <v>0</v>
      </c>
      <c r="BL286" s="17" t="s">
        <v>147</v>
      </c>
      <c r="BM286" s="149" t="s">
        <v>312</v>
      </c>
    </row>
    <row r="287" spans="2:65" s="13" customFormat="1" ht="11.25">
      <c r="B287" s="158"/>
      <c r="D287" s="152" t="s">
        <v>149</v>
      </c>
      <c r="E287" s="159" t="s">
        <v>1</v>
      </c>
      <c r="F287" s="160" t="s">
        <v>313</v>
      </c>
      <c r="H287" s="161">
        <v>200.334</v>
      </c>
      <c r="I287" s="162"/>
      <c r="L287" s="158"/>
      <c r="M287" s="163"/>
      <c r="T287" s="164"/>
      <c r="AT287" s="159" t="s">
        <v>149</v>
      </c>
      <c r="AU287" s="159" t="s">
        <v>82</v>
      </c>
      <c r="AV287" s="13" t="s">
        <v>82</v>
      </c>
      <c r="AW287" s="13" t="s">
        <v>30</v>
      </c>
      <c r="AX287" s="13" t="s">
        <v>73</v>
      </c>
      <c r="AY287" s="159" t="s">
        <v>141</v>
      </c>
    </row>
    <row r="288" spans="2:65" s="14" customFormat="1" ht="11.25">
      <c r="B288" s="165"/>
      <c r="D288" s="152" t="s">
        <v>149</v>
      </c>
      <c r="E288" s="166" t="s">
        <v>1</v>
      </c>
      <c r="F288" s="167" t="s">
        <v>152</v>
      </c>
      <c r="H288" s="168">
        <v>200.334</v>
      </c>
      <c r="I288" s="169"/>
      <c r="L288" s="165"/>
      <c r="M288" s="170"/>
      <c r="T288" s="171"/>
      <c r="AT288" s="166" t="s">
        <v>149</v>
      </c>
      <c r="AU288" s="166" t="s">
        <v>82</v>
      </c>
      <c r="AV288" s="14" t="s">
        <v>147</v>
      </c>
      <c r="AW288" s="14" t="s">
        <v>30</v>
      </c>
      <c r="AX288" s="14" t="s">
        <v>80</v>
      </c>
      <c r="AY288" s="166" t="s">
        <v>141</v>
      </c>
    </row>
    <row r="289" spans="2:65" s="1" customFormat="1" ht="24.2" customHeight="1">
      <c r="B289" s="32"/>
      <c r="C289" s="137" t="s">
        <v>314</v>
      </c>
      <c r="D289" s="137" t="s">
        <v>143</v>
      </c>
      <c r="E289" s="138" t="s">
        <v>315</v>
      </c>
      <c r="F289" s="139" t="s">
        <v>316</v>
      </c>
      <c r="G289" s="140" t="s">
        <v>155</v>
      </c>
      <c r="H289" s="141">
        <v>1869.788</v>
      </c>
      <c r="I289" s="142"/>
      <c r="J289" s="143">
        <f>ROUND(I289*H289,2)</f>
        <v>0</v>
      </c>
      <c r="K289" s="144"/>
      <c r="L289" s="32"/>
      <c r="M289" s="145" t="s">
        <v>1</v>
      </c>
      <c r="N289" s="146" t="s">
        <v>38</v>
      </c>
      <c r="P289" s="147">
        <f>O289*H289</f>
        <v>0</v>
      </c>
      <c r="Q289" s="147">
        <v>0</v>
      </c>
      <c r="R289" s="147">
        <f>Q289*H289</f>
        <v>0</v>
      </c>
      <c r="S289" s="147">
        <v>0</v>
      </c>
      <c r="T289" s="148">
        <f>S289*H289</f>
        <v>0</v>
      </c>
      <c r="AR289" s="149" t="s">
        <v>147</v>
      </c>
      <c r="AT289" s="149" t="s">
        <v>143</v>
      </c>
      <c r="AU289" s="149" t="s">
        <v>82</v>
      </c>
      <c r="AY289" s="17" t="s">
        <v>141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80</v>
      </c>
      <c r="BK289" s="150">
        <f>ROUND(I289*H289,2)</f>
        <v>0</v>
      </c>
      <c r="BL289" s="17" t="s">
        <v>147</v>
      </c>
      <c r="BM289" s="149" t="s">
        <v>317</v>
      </c>
    </row>
    <row r="290" spans="2:65" s="12" customFormat="1" ht="11.25">
      <c r="B290" s="151"/>
      <c r="D290" s="152" t="s">
        <v>149</v>
      </c>
      <c r="E290" s="153" t="s">
        <v>1</v>
      </c>
      <c r="F290" s="154" t="s">
        <v>318</v>
      </c>
      <c r="H290" s="153" t="s">
        <v>1</v>
      </c>
      <c r="I290" s="155"/>
      <c r="L290" s="151"/>
      <c r="M290" s="156"/>
      <c r="T290" s="157"/>
      <c r="AT290" s="153" t="s">
        <v>149</v>
      </c>
      <c r="AU290" s="153" t="s">
        <v>82</v>
      </c>
      <c r="AV290" s="12" t="s">
        <v>80</v>
      </c>
      <c r="AW290" s="12" t="s">
        <v>30</v>
      </c>
      <c r="AX290" s="12" t="s">
        <v>73</v>
      </c>
      <c r="AY290" s="153" t="s">
        <v>141</v>
      </c>
    </row>
    <row r="291" spans="2:65" s="13" customFormat="1" ht="11.25">
      <c r="B291" s="158"/>
      <c r="D291" s="152" t="s">
        <v>149</v>
      </c>
      <c r="E291" s="159" t="s">
        <v>1</v>
      </c>
      <c r="F291" s="160" t="s">
        <v>319</v>
      </c>
      <c r="H291" s="161">
        <v>453.63799999999998</v>
      </c>
      <c r="I291" s="162"/>
      <c r="L291" s="158"/>
      <c r="M291" s="163"/>
      <c r="T291" s="164"/>
      <c r="AT291" s="159" t="s">
        <v>149</v>
      </c>
      <c r="AU291" s="159" t="s">
        <v>82</v>
      </c>
      <c r="AV291" s="13" t="s">
        <v>82</v>
      </c>
      <c r="AW291" s="13" t="s">
        <v>30</v>
      </c>
      <c r="AX291" s="13" t="s">
        <v>73</v>
      </c>
      <c r="AY291" s="159" t="s">
        <v>141</v>
      </c>
    </row>
    <row r="292" spans="2:65" s="13" customFormat="1" ht="11.25">
      <c r="B292" s="158"/>
      <c r="D292" s="152" t="s">
        <v>149</v>
      </c>
      <c r="E292" s="159" t="s">
        <v>1</v>
      </c>
      <c r="F292" s="160" t="s">
        <v>320</v>
      </c>
      <c r="H292" s="161">
        <v>1416.15</v>
      </c>
      <c r="I292" s="162"/>
      <c r="L292" s="158"/>
      <c r="M292" s="163"/>
      <c r="T292" s="164"/>
      <c r="AT292" s="159" t="s">
        <v>149</v>
      </c>
      <c r="AU292" s="159" t="s">
        <v>82</v>
      </c>
      <c r="AV292" s="13" t="s">
        <v>82</v>
      </c>
      <c r="AW292" s="13" t="s">
        <v>30</v>
      </c>
      <c r="AX292" s="13" t="s">
        <v>73</v>
      </c>
      <c r="AY292" s="159" t="s">
        <v>141</v>
      </c>
    </row>
    <row r="293" spans="2:65" s="14" customFormat="1" ht="11.25">
      <c r="B293" s="165"/>
      <c r="D293" s="152" t="s">
        <v>149</v>
      </c>
      <c r="E293" s="166" t="s">
        <v>1</v>
      </c>
      <c r="F293" s="167" t="s">
        <v>152</v>
      </c>
      <c r="H293" s="168">
        <v>1869.788</v>
      </c>
      <c r="I293" s="169"/>
      <c r="L293" s="165"/>
      <c r="M293" s="170"/>
      <c r="T293" s="171"/>
      <c r="AT293" s="166" t="s">
        <v>149</v>
      </c>
      <c r="AU293" s="166" t="s">
        <v>82</v>
      </c>
      <c r="AV293" s="14" t="s">
        <v>147</v>
      </c>
      <c r="AW293" s="14" t="s">
        <v>30</v>
      </c>
      <c r="AX293" s="14" t="s">
        <v>80</v>
      </c>
      <c r="AY293" s="166" t="s">
        <v>141</v>
      </c>
    </row>
    <row r="294" spans="2:65" s="1" customFormat="1" ht="24.2" customHeight="1">
      <c r="B294" s="32"/>
      <c r="C294" s="137" t="s">
        <v>321</v>
      </c>
      <c r="D294" s="137" t="s">
        <v>143</v>
      </c>
      <c r="E294" s="138" t="s">
        <v>322</v>
      </c>
      <c r="F294" s="139" t="s">
        <v>323</v>
      </c>
      <c r="G294" s="140" t="s">
        <v>155</v>
      </c>
      <c r="H294" s="141">
        <v>940.70600000000002</v>
      </c>
      <c r="I294" s="142"/>
      <c r="J294" s="143">
        <f>ROUND(I294*H294,2)</f>
        <v>0</v>
      </c>
      <c r="K294" s="144"/>
      <c r="L294" s="32"/>
      <c r="M294" s="145" t="s">
        <v>1</v>
      </c>
      <c r="N294" s="146" t="s">
        <v>38</v>
      </c>
      <c r="P294" s="147">
        <f>O294*H294</f>
        <v>0</v>
      </c>
      <c r="Q294" s="147">
        <v>0</v>
      </c>
      <c r="R294" s="147">
        <f>Q294*H294</f>
        <v>0</v>
      </c>
      <c r="S294" s="147">
        <v>0</v>
      </c>
      <c r="T294" s="148">
        <f>S294*H294</f>
        <v>0</v>
      </c>
      <c r="AR294" s="149" t="s">
        <v>147</v>
      </c>
      <c r="AT294" s="149" t="s">
        <v>143</v>
      </c>
      <c r="AU294" s="149" t="s">
        <v>82</v>
      </c>
      <c r="AY294" s="17" t="s">
        <v>141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80</v>
      </c>
      <c r="BK294" s="150">
        <f>ROUND(I294*H294,2)</f>
        <v>0</v>
      </c>
      <c r="BL294" s="17" t="s">
        <v>147</v>
      </c>
      <c r="BM294" s="149" t="s">
        <v>324</v>
      </c>
    </row>
    <row r="295" spans="2:65" s="12" customFormat="1" ht="11.25">
      <c r="B295" s="151"/>
      <c r="D295" s="152" t="s">
        <v>149</v>
      </c>
      <c r="E295" s="153" t="s">
        <v>1</v>
      </c>
      <c r="F295" s="154" t="s">
        <v>318</v>
      </c>
      <c r="H295" s="153" t="s">
        <v>1</v>
      </c>
      <c r="I295" s="155"/>
      <c r="L295" s="151"/>
      <c r="M295" s="156"/>
      <c r="T295" s="157"/>
      <c r="AT295" s="153" t="s">
        <v>149</v>
      </c>
      <c r="AU295" s="153" t="s">
        <v>82</v>
      </c>
      <c r="AV295" s="12" t="s">
        <v>80</v>
      </c>
      <c r="AW295" s="12" t="s">
        <v>30</v>
      </c>
      <c r="AX295" s="12" t="s">
        <v>73</v>
      </c>
      <c r="AY295" s="153" t="s">
        <v>141</v>
      </c>
    </row>
    <row r="296" spans="2:65" s="13" customFormat="1" ht="11.25">
      <c r="B296" s="158"/>
      <c r="D296" s="152" t="s">
        <v>149</v>
      </c>
      <c r="E296" s="159" t="s">
        <v>1</v>
      </c>
      <c r="F296" s="160" t="s">
        <v>325</v>
      </c>
      <c r="H296" s="161">
        <v>229</v>
      </c>
      <c r="I296" s="162"/>
      <c r="L296" s="158"/>
      <c r="M296" s="163"/>
      <c r="T296" s="164"/>
      <c r="AT296" s="159" t="s">
        <v>149</v>
      </c>
      <c r="AU296" s="159" t="s">
        <v>82</v>
      </c>
      <c r="AV296" s="13" t="s">
        <v>82</v>
      </c>
      <c r="AW296" s="13" t="s">
        <v>30</v>
      </c>
      <c r="AX296" s="13" t="s">
        <v>73</v>
      </c>
      <c r="AY296" s="159" t="s">
        <v>141</v>
      </c>
    </row>
    <row r="297" spans="2:65" s="13" customFormat="1" ht="11.25">
      <c r="B297" s="158"/>
      <c r="D297" s="152" t="s">
        <v>149</v>
      </c>
      <c r="E297" s="159" t="s">
        <v>1</v>
      </c>
      <c r="F297" s="160" t="s">
        <v>326</v>
      </c>
      <c r="H297" s="161">
        <v>711.70600000000002</v>
      </c>
      <c r="I297" s="162"/>
      <c r="L297" s="158"/>
      <c r="M297" s="163"/>
      <c r="T297" s="164"/>
      <c r="AT297" s="159" t="s">
        <v>149</v>
      </c>
      <c r="AU297" s="159" t="s">
        <v>82</v>
      </c>
      <c r="AV297" s="13" t="s">
        <v>82</v>
      </c>
      <c r="AW297" s="13" t="s">
        <v>30</v>
      </c>
      <c r="AX297" s="13" t="s">
        <v>73</v>
      </c>
      <c r="AY297" s="159" t="s">
        <v>141</v>
      </c>
    </row>
    <row r="298" spans="2:65" s="14" customFormat="1" ht="11.25">
      <c r="B298" s="165"/>
      <c r="D298" s="152" t="s">
        <v>149</v>
      </c>
      <c r="E298" s="166" t="s">
        <v>1</v>
      </c>
      <c r="F298" s="167" t="s">
        <v>152</v>
      </c>
      <c r="H298" s="168">
        <v>940.70600000000002</v>
      </c>
      <c r="I298" s="169"/>
      <c r="L298" s="165"/>
      <c r="M298" s="170"/>
      <c r="T298" s="171"/>
      <c r="AT298" s="166" t="s">
        <v>149</v>
      </c>
      <c r="AU298" s="166" t="s">
        <v>82</v>
      </c>
      <c r="AV298" s="14" t="s">
        <v>147</v>
      </c>
      <c r="AW298" s="14" t="s">
        <v>30</v>
      </c>
      <c r="AX298" s="14" t="s">
        <v>80</v>
      </c>
      <c r="AY298" s="166" t="s">
        <v>141</v>
      </c>
    </row>
    <row r="299" spans="2:65" s="1" customFormat="1" ht="21.75" customHeight="1">
      <c r="B299" s="32"/>
      <c r="C299" s="137" t="s">
        <v>327</v>
      </c>
      <c r="D299" s="137" t="s">
        <v>143</v>
      </c>
      <c r="E299" s="138" t="s">
        <v>328</v>
      </c>
      <c r="F299" s="139" t="s">
        <v>329</v>
      </c>
      <c r="G299" s="140" t="s">
        <v>155</v>
      </c>
      <c r="H299" s="141">
        <v>1452.462</v>
      </c>
      <c r="I299" s="142"/>
      <c r="J299" s="143">
        <f>ROUND(I299*H299,2)</f>
        <v>0</v>
      </c>
      <c r="K299" s="144"/>
      <c r="L299" s="32"/>
      <c r="M299" s="145" t="s">
        <v>1</v>
      </c>
      <c r="N299" s="146" t="s">
        <v>38</v>
      </c>
      <c r="P299" s="147">
        <f>O299*H299</f>
        <v>0</v>
      </c>
      <c r="Q299" s="147">
        <v>0</v>
      </c>
      <c r="R299" s="147">
        <f>Q299*H299</f>
        <v>0</v>
      </c>
      <c r="S299" s="147">
        <v>0</v>
      </c>
      <c r="T299" s="148">
        <f>S299*H299</f>
        <v>0</v>
      </c>
      <c r="AR299" s="149" t="s">
        <v>147</v>
      </c>
      <c r="AT299" s="149" t="s">
        <v>143</v>
      </c>
      <c r="AU299" s="149" t="s">
        <v>82</v>
      </c>
      <c r="AY299" s="17" t="s">
        <v>141</v>
      </c>
      <c r="BE299" s="150">
        <f>IF(N299="základní",J299,0)</f>
        <v>0</v>
      </c>
      <c r="BF299" s="150">
        <f>IF(N299="snížená",J299,0)</f>
        <v>0</v>
      </c>
      <c r="BG299" s="150">
        <f>IF(N299="zákl. přenesená",J299,0)</f>
        <v>0</v>
      </c>
      <c r="BH299" s="150">
        <f>IF(N299="sníž. přenesená",J299,0)</f>
        <v>0</v>
      </c>
      <c r="BI299" s="150">
        <f>IF(N299="nulová",J299,0)</f>
        <v>0</v>
      </c>
      <c r="BJ299" s="17" t="s">
        <v>80</v>
      </c>
      <c r="BK299" s="150">
        <f>ROUND(I299*H299,2)</f>
        <v>0</v>
      </c>
      <c r="BL299" s="17" t="s">
        <v>147</v>
      </c>
      <c r="BM299" s="149" t="s">
        <v>330</v>
      </c>
    </row>
    <row r="300" spans="2:65" s="13" customFormat="1" ht="11.25">
      <c r="B300" s="158"/>
      <c r="D300" s="152" t="s">
        <v>149</v>
      </c>
      <c r="E300" s="159" t="s">
        <v>1</v>
      </c>
      <c r="F300" s="160" t="s">
        <v>331</v>
      </c>
      <c r="H300" s="161">
        <v>1452.462</v>
      </c>
      <c r="I300" s="162"/>
      <c r="L300" s="158"/>
      <c r="M300" s="163"/>
      <c r="T300" s="164"/>
      <c r="AT300" s="159" t="s">
        <v>149</v>
      </c>
      <c r="AU300" s="159" t="s">
        <v>82</v>
      </c>
      <c r="AV300" s="13" t="s">
        <v>82</v>
      </c>
      <c r="AW300" s="13" t="s">
        <v>30</v>
      </c>
      <c r="AX300" s="13" t="s">
        <v>73</v>
      </c>
      <c r="AY300" s="159" t="s">
        <v>141</v>
      </c>
    </row>
    <row r="301" spans="2:65" s="14" customFormat="1" ht="11.25">
      <c r="B301" s="165"/>
      <c r="D301" s="152" t="s">
        <v>149</v>
      </c>
      <c r="E301" s="166" t="s">
        <v>1</v>
      </c>
      <c r="F301" s="167" t="s">
        <v>152</v>
      </c>
      <c r="H301" s="168">
        <v>1452.462</v>
      </c>
      <c r="I301" s="169"/>
      <c r="L301" s="165"/>
      <c r="M301" s="170"/>
      <c r="T301" s="171"/>
      <c r="AT301" s="166" t="s">
        <v>149</v>
      </c>
      <c r="AU301" s="166" t="s">
        <v>82</v>
      </c>
      <c r="AV301" s="14" t="s">
        <v>147</v>
      </c>
      <c r="AW301" s="14" t="s">
        <v>30</v>
      </c>
      <c r="AX301" s="14" t="s">
        <v>80</v>
      </c>
      <c r="AY301" s="166" t="s">
        <v>141</v>
      </c>
    </row>
    <row r="302" spans="2:65" s="1" customFormat="1" ht="24.2" customHeight="1">
      <c r="B302" s="32"/>
      <c r="C302" s="137" t="s">
        <v>332</v>
      </c>
      <c r="D302" s="137" t="s">
        <v>143</v>
      </c>
      <c r="E302" s="138" t="s">
        <v>333</v>
      </c>
      <c r="F302" s="139" t="s">
        <v>334</v>
      </c>
      <c r="G302" s="140" t="s">
        <v>155</v>
      </c>
      <c r="H302" s="141">
        <v>232.05099999999999</v>
      </c>
      <c r="I302" s="142"/>
      <c r="J302" s="143">
        <f>ROUND(I302*H302,2)</f>
        <v>0</v>
      </c>
      <c r="K302" s="144"/>
      <c r="L302" s="32"/>
      <c r="M302" s="145" t="s">
        <v>1</v>
      </c>
      <c r="N302" s="146" t="s">
        <v>38</v>
      </c>
      <c r="P302" s="147">
        <f>O302*H302</f>
        <v>0</v>
      </c>
      <c r="Q302" s="147">
        <v>0</v>
      </c>
      <c r="R302" s="147">
        <f>Q302*H302</f>
        <v>0</v>
      </c>
      <c r="S302" s="147">
        <v>0</v>
      </c>
      <c r="T302" s="148">
        <f>S302*H302</f>
        <v>0</v>
      </c>
      <c r="AR302" s="149" t="s">
        <v>147</v>
      </c>
      <c r="AT302" s="149" t="s">
        <v>143</v>
      </c>
      <c r="AU302" s="149" t="s">
        <v>82</v>
      </c>
      <c r="AY302" s="17" t="s">
        <v>141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80</v>
      </c>
      <c r="BK302" s="150">
        <f>ROUND(I302*H302,2)</f>
        <v>0</v>
      </c>
      <c r="BL302" s="17" t="s">
        <v>147</v>
      </c>
      <c r="BM302" s="149" t="s">
        <v>335</v>
      </c>
    </row>
    <row r="303" spans="2:65" s="13" customFormat="1" ht="11.25">
      <c r="B303" s="158"/>
      <c r="D303" s="152" t="s">
        <v>149</v>
      </c>
      <c r="E303" s="159" t="s">
        <v>1</v>
      </c>
      <c r="F303" s="160" t="s">
        <v>336</v>
      </c>
      <c r="H303" s="161">
        <v>232.05099999999999</v>
      </c>
      <c r="I303" s="162"/>
      <c r="L303" s="158"/>
      <c r="M303" s="163"/>
      <c r="T303" s="164"/>
      <c r="AT303" s="159" t="s">
        <v>149</v>
      </c>
      <c r="AU303" s="159" t="s">
        <v>82</v>
      </c>
      <c r="AV303" s="13" t="s">
        <v>82</v>
      </c>
      <c r="AW303" s="13" t="s">
        <v>30</v>
      </c>
      <c r="AX303" s="13" t="s">
        <v>73</v>
      </c>
      <c r="AY303" s="159" t="s">
        <v>141</v>
      </c>
    </row>
    <row r="304" spans="2:65" s="14" customFormat="1" ht="11.25">
      <c r="B304" s="165"/>
      <c r="D304" s="152" t="s">
        <v>149</v>
      </c>
      <c r="E304" s="166" t="s">
        <v>1</v>
      </c>
      <c r="F304" s="167" t="s">
        <v>152</v>
      </c>
      <c r="H304" s="168">
        <v>232.05099999999999</v>
      </c>
      <c r="I304" s="169"/>
      <c r="L304" s="165"/>
      <c r="M304" s="170"/>
      <c r="T304" s="171"/>
      <c r="AT304" s="166" t="s">
        <v>149</v>
      </c>
      <c r="AU304" s="166" t="s">
        <v>82</v>
      </c>
      <c r="AV304" s="14" t="s">
        <v>147</v>
      </c>
      <c r="AW304" s="14" t="s">
        <v>30</v>
      </c>
      <c r="AX304" s="14" t="s">
        <v>80</v>
      </c>
      <c r="AY304" s="166" t="s">
        <v>141</v>
      </c>
    </row>
    <row r="305" spans="2:65" s="1" customFormat="1" ht="16.5" customHeight="1">
      <c r="B305" s="32"/>
      <c r="C305" s="137" t="s">
        <v>337</v>
      </c>
      <c r="D305" s="137" t="s">
        <v>143</v>
      </c>
      <c r="E305" s="138" t="s">
        <v>338</v>
      </c>
      <c r="F305" s="139" t="s">
        <v>339</v>
      </c>
      <c r="G305" s="140" t="s">
        <v>155</v>
      </c>
      <c r="H305" s="141">
        <v>232.05099999999999</v>
      </c>
      <c r="I305" s="142"/>
      <c r="J305" s="143">
        <f>ROUND(I305*H305,2)</f>
        <v>0</v>
      </c>
      <c r="K305" s="144"/>
      <c r="L305" s="32"/>
      <c r="M305" s="145" t="s">
        <v>1</v>
      </c>
      <c r="N305" s="146" t="s">
        <v>38</v>
      </c>
      <c r="P305" s="147">
        <f>O305*H305</f>
        <v>0</v>
      </c>
      <c r="Q305" s="147">
        <v>0</v>
      </c>
      <c r="R305" s="147">
        <f>Q305*H305</f>
        <v>0</v>
      </c>
      <c r="S305" s="147">
        <v>0</v>
      </c>
      <c r="T305" s="148">
        <f>S305*H305</f>
        <v>0</v>
      </c>
      <c r="AR305" s="149" t="s">
        <v>147</v>
      </c>
      <c r="AT305" s="149" t="s">
        <v>143</v>
      </c>
      <c r="AU305" s="149" t="s">
        <v>82</v>
      </c>
      <c r="AY305" s="17" t="s">
        <v>141</v>
      </c>
      <c r="BE305" s="150">
        <f>IF(N305="základní",J305,0)</f>
        <v>0</v>
      </c>
      <c r="BF305" s="150">
        <f>IF(N305="snížená",J305,0)</f>
        <v>0</v>
      </c>
      <c r="BG305" s="150">
        <f>IF(N305="zákl. přenesená",J305,0)</f>
        <v>0</v>
      </c>
      <c r="BH305" s="150">
        <f>IF(N305="sníž. přenesená",J305,0)</f>
        <v>0</v>
      </c>
      <c r="BI305" s="150">
        <f>IF(N305="nulová",J305,0)</f>
        <v>0</v>
      </c>
      <c r="BJ305" s="17" t="s">
        <v>80</v>
      </c>
      <c r="BK305" s="150">
        <f>ROUND(I305*H305,2)</f>
        <v>0</v>
      </c>
      <c r="BL305" s="17" t="s">
        <v>147</v>
      </c>
      <c r="BM305" s="149" t="s">
        <v>340</v>
      </c>
    </row>
    <row r="306" spans="2:65" s="13" customFormat="1" ht="11.25">
      <c r="B306" s="158"/>
      <c r="D306" s="152" t="s">
        <v>149</v>
      </c>
      <c r="E306" s="159" t="s">
        <v>1</v>
      </c>
      <c r="F306" s="160" t="s">
        <v>336</v>
      </c>
      <c r="H306" s="161">
        <v>232.05099999999999</v>
      </c>
      <c r="I306" s="162"/>
      <c r="L306" s="158"/>
      <c r="M306" s="163"/>
      <c r="T306" s="164"/>
      <c r="AT306" s="159" t="s">
        <v>149</v>
      </c>
      <c r="AU306" s="159" t="s">
        <v>82</v>
      </c>
      <c r="AV306" s="13" t="s">
        <v>82</v>
      </c>
      <c r="AW306" s="13" t="s">
        <v>30</v>
      </c>
      <c r="AX306" s="13" t="s">
        <v>73</v>
      </c>
      <c r="AY306" s="159" t="s">
        <v>141</v>
      </c>
    </row>
    <row r="307" spans="2:65" s="14" customFormat="1" ht="11.25">
      <c r="B307" s="165"/>
      <c r="D307" s="152" t="s">
        <v>149</v>
      </c>
      <c r="E307" s="166" t="s">
        <v>1</v>
      </c>
      <c r="F307" s="167" t="s">
        <v>152</v>
      </c>
      <c r="H307" s="168">
        <v>232.05099999999999</v>
      </c>
      <c r="I307" s="169"/>
      <c r="L307" s="165"/>
      <c r="M307" s="170"/>
      <c r="T307" s="171"/>
      <c r="AT307" s="166" t="s">
        <v>149</v>
      </c>
      <c r="AU307" s="166" t="s">
        <v>82</v>
      </c>
      <c r="AV307" s="14" t="s">
        <v>147</v>
      </c>
      <c r="AW307" s="14" t="s">
        <v>30</v>
      </c>
      <c r="AX307" s="14" t="s">
        <v>80</v>
      </c>
      <c r="AY307" s="166" t="s">
        <v>141</v>
      </c>
    </row>
    <row r="308" spans="2:65" s="1" customFormat="1" ht="24.2" customHeight="1">
      <c r="B308" s="32"/>
      <c r="C308" s="137" t="s">
        <v>341</v>
      </c>
      <c r="D308" s="137" t="s">
        <v>143</v>
      </c>
      <c r="E308" s="138" t="s">
        <v>342</v>
      </c>
      <c r="F308" s="139" t="s">
        <v>343</v>
      </c>
      <c r="G308" s="140" t="s">
        <v>155</v>
      </c>
      <c r="H308" s="141">
        <v>232.05099999999999</v>
      </c>
      <c r="I308" s="142"/>
      <c r="J308" s="143">
        <f>ROUND(I308*H308,2)</f>
        <v>0</v>
      </c>
      <c r="K308" s="144"/>
      <c r="L308" s="32"/>
      <c r="M308" s="145" t="s">
        <v>1</v>
      </c>
      <c r="N308" s="146" t="s">
        <v>38</v>
      </c>
      <c r="P308" s="147">
        <f>O308*H308</f>
        <v>0</v>
      </c>
      <c r="Q308" s="147">
        <v>0</v>
      </c>
      <c r="R308" s="147">
        <f>Q308*H308</f>
        <v>0</v>
      </c>
      <c r="S308" s="147">
        <v>0</v>
      </c>
      <c r="T308" s="148">
        <f>S308*H308</f>
        <v>0</v>
      </c>
      <c r="AR308" s="149" t="s">
        <v>147</v>
      </c>
      <c r="AT308" s="149" t="s">
        <v>143</v>
      </c>
      <c r="AU308" s="149" t="s">
        <v>82</v>
      </c>
      <c r="AY308" s="17" t="s">
        <v>141</v>
      </c>
      <c r="BE308" s="150">
        <f>IF(N308="základní",J308,0)</f>
        <v>0</v>
      </c>
      <c r="BF308" s="150">
        <f>IF(N308="snížená",J308,0)</f>
        <v>0</v>
      </c>
      <c r="BG308" s="150">
        <f>IF(N308="zákl. přenesená",J308,0)</f>
        <v>0</v>
      </c>
      <c r="BH308" s="150">
        <f>IF(N308="sníž. přenesená",J308,0)</f>
        <v>0</v>
      </c>
      <c r="BI308" s="150">
        <f>IF(N308="nulová",J308,0)</f>
        <v>0</v>
      </c>
      <c r="BJ308" s="17" t="s">
        <v>80</v>
      </c>
      <c r="BK308" s="150">
        <f>ROUND(I308*H308,2)</f>
        <v>0</v>
      </c>
      <c r="BL308" s="17" t="s">
        <v>147</v>
      </c>
      <c r="BM308" s="149" t="s">
        <v>344</v>
      </c>
    </row>
    <row r="309" spans="2:65" s="13" customFormat="1" ht="11.25">
      <c r="B309" s="158"/>
      <c r="D309" s="152" t="s">
        <v>149</v>
      </c>
      <c r="E309" s="159" t="s">
        <v>1</v>
      </c>
      <c r="F309" s="160" t="s">
        <v>345</v>
      </c>
      <c r="H309" s="161">
        <v>545.23800000000006</v>
      </c>
      <c r="I309" s="162"/>
      <c r="L309" s="158"/>
      <c r="M309" s="163"/>
      <c r="T309" s="164"/>
      <c r="AT309" s="159" t="s">
        <v>149</v>
      </c>
      <c r="AU309" s="159" t="s">
        <v>82</v>
      </c>
      <c r="AV309" s="13" t="s">
        <v>82</v>
      </c>
      <c r="AW309" s="13" t="s">
        <v>30</v>
      </c>
      <c r="AX309" s="13" t="s">
        <v>73</v>
      </c>
      <c r="AY309" s="159" t="s">
        <v>141</v>
      </c>
    </row>
    <row r="310" spans="2:65" s="12" customFormat="1" ht="11.25">
      <c r="B310" s="151"/>
      <c r="D310" s="152" t="s">
        <v>149</v>
      </c>
      <c r="E310" s="153" t="s">
        <v>1</v>
      </c>
      <c r="F310" s="154" t="s">
        <v>346</v>
      </c>
      <c r="H310" s="153" t="s">
        <v>1</v>
      </c>
      <c r="I310" s="155"/>
      <c r="L310" s="151"/>
      <c r="M310" s="156"/>
      <c r="T310" s="157"/>
      <c r="AT310" s="153" t="s">
        <v>149</v>
      </c>
      <c r="AU310" s="153" t="s">
        <v>82</v>
      </c>
      <c r="AV310" s="12" t="s">
        <v>80</v>
      </c>
      <c r="AW310" s="12" t="s">
        <v>30</v>
      </c>
      <c r="AX310" s="12" t="s">
        <v>73</v>
      </c>
      <c r="AY310" s="153" t="s">
        <v>141</v>
      </c>
    </row>
    <row r="311" spans="2:65" s="12" customFormat="1" ht="11.25">
      <c r="B311" s="151"/>
      <c r="D311" s="152" t="s">
        <v>149</v>
      </c>
      <c r="E311" s="153" t="s">
        <v>1</v>
      </c>
      <c r="F311" s="154" t="s">
        <v>347</v>
      </c>
      <c r="H311" s="153" t="s">
        <v>1</v>
      </c>
      <c r="I311" s="155"/>
      <c r="L311" s="151"/>
      <c r="M311" s="156"/>
      <c r="T311" s="157"/>
      <c r="AT311" s="153" t="s">
        <v>149</v>
      </c>
      <c r="AU311" s="153" t="s">
        <v>82</v>
      </c>
      <c r="AV311" s="12" t="s">
        <v>80</v>
      </c>
      <c r="AW311" s="12" t="s">
        <v>30</v>
      </c>
      <c r="AX311" s="12" t="s">
        <v>73</v>
      </c>
      <c r="AY311" s="153" t="s">
        <v>141</v>
      </c>
    </row>
    <row r="312" spans="2:65" s="12" customFormat="1" ht="11.25">
      <c r="B312" s="151"/>
      <c r="D312" s="152" t="s">
        <v>149</v>
      </c>
      <c r="E312" s="153" t="s">
        <v>1</v>
      </c>
      <c r="F312" s="154" t="s">
        <v>168</v>
      </c>
      <c r="H312" s="153" t="s">
        <v>1</v>
      </c>
      <c r="I312" s="155"/>
      <c r="L312" s="151"/>
      <c r="M312" s="156"/>
      <c r="T312" s="157"/>
      <c r="AT312" s="153" t="s">
        <v>149</v>
      </c>
      <c r="AU312" s="153" t="s">
        <v>82</v>
      </c>
      <c r="AV312" s="12" t="s">
        <v>80</v>
      </c>
      <c r="AW312" s="12" t="s">
        <v>30</v>
      </c>
      <c r="AX312" s="12" t="s">
        <v>73</v>
      </c>
      <c r="AY312" s="153" t="s">
        <v>141</v>
      </c>
    </row>
    <row r="313" spans="2:65" s="13" customFormat="1" ht="11.25">
      <c r="B313" s="158"/>
      <c r="D313" s="152" t="s">
        <v>149</v>
      </c>
      <c r="E313" s="159" t="s">
        <v>1</v>
      </c>
      <c r="F313" s="160" t="s">
        <v>348</v>
      </c>
      <c r="H313" s="161">
        <v>-163.68</v>
      </c>
      <c r="I313" s="162"/>
      <c r="L313" s="158"/>
      <c r="M313" s="163"/>
      <c r="T313" s="164"/>
      <c r="AT313" s="159" t="s">
        <v>149</v>
      </c>
      <c r="AU313" s="159" t="s">
        <v>82</v>
      </c>
      <c r="AV313" s="13" t="s">
        <v>82</v>
      </c>
      <c r="AW313" s="13" t="s">
        <v>30</v>
      </c>
      <c r="AX313" s="13" t="s">
        <v>73</v>
      </c>
      <c r="AY313" s="159" t="s">
        <v>141</v>
      </c>
    </row>
    <row r="314" spans="2:65" s="13" customFormat="1" ht="11.25">
      <c r="B314" s="158"/>
      <c r="D314" s="152" t="s">
        <v>149</v>
      </c>
      <c r="E314" s="159" t="s">
        <v>1</v>
      </c>
      <c r="F314" s="160" t="s">
        <v>349</v>
      </c>
      <c r="H314" s="161">
        <v>-59.34</v>
      </c>
      <c r="I314" s="162"/>
      <c r="L314" s="158"/>
      <c r="M314" s="163"/>
      <c r="T314" s="164"/>
      <c r="AT314" s="159" t="s">
        <v>149</v>
      </c>
      <c r="AU314" s="159" t="s">
        <v>82</v>
      </c>
      <c r="AV314" s="13" t="s">
        <v>82</v>
      </c>
      <c r="AW314" s="13" t="s">
        <v>30</v>
      </c>
      <c r="AX314" s="13" t="s">
        <v>73</v>
      </c>
      <c r="AY314" s="159" t="s">
        <v>141</v>
      </c>
    </row>
    <row r="315" spans="2:65" s="12" customFormat="1" ht="11.25">
      <c r="B315" s="151"/>
      <c r="D315" s="152" t="s">
        <v>149</v>
      </c>
      <c r="E315" s="153" t="s">
        <v>1</v>
      </c>
      <c r="F315" s="154" t="s">
        <v>196</v>
      </c>
      <c r="H315" s="153" t="s">
        <v>1</v>
      </c>
      <c r="I315" s="155"/>
      <c r="L315" s="151"/>
      <c r="M315" s="156"/>
      <c r="T315" s="157"/>
      <c r="AT315" s="153" t="s">
        <v>149</v>
      </c>
      <c r="AU315" s="153" t="s">
        <v>82</v>
      </c>
      <c r="AV315" s="12" t="s">
        <v>80</v>
      </c>
      <c r="AW315" s="12" t="s">
        <v>30</v>
      </c>
      <c r="AX315" s="12" t="s">
        <v>73</v>
      </c>
      <c r="AY315" s="153" t="s">
        <v>141</v>
      </c>
    </row>
    <row r="316" spans="2:65" s="13" customFormat="1" ht="11.25">
      <c r="B316" s="158"/>
      <c r="D316" s="152" t="s">
        <v>149</v>
      </c>
      <c r="E316" s="159" t="s">
        <v>1</v>
      </c>
      <c r="F316" s="160" t="s">
        <v>350</v>
      </c>
      <c r="H316" s="161">
        <v>-17.957999999999998</v>
      </c>
      <c r="I316" s="162"/>
      <c r="L316" s="158"/>
      <c r="M316" s="163"/>
      <c r="T316" s="164"/>
      <c r="AT316" s="159" t="s">
        <v>149</v>
      </c>
      <c r="AU316" s="159" t="s">
        <v>82</v>
      </c>
      <c r="AV316" s="13" t="s">
        <v>82</v>
      </c>
      <c r="AW316" s="13" t="s">
        <v>30</v>
      </c>
      <c r="AX316" s="13" t="s">
        <v>73</v>
      </c>
      <c r="AY316" s="159" t="s">
        <v>141</v>
      </c>
    </row>
    <row r="317" spans="2:65" s="13" customFormat="1" ht="11.25">
      <c r="B317" s="158"/>
      <c r="D317" s="152" t="s">
        <v>149</v>
      </c>
      <c r="E317" s="159" t="s">
        <v>1</v>
      </c>
      <c r="F317" s="160" t="s">
        <v>351</v>
      </c>
      <c r="H317" s="161">
        <v>-7.4180000000000001</v>
      </c>
      <c r="I317" s="162"/>
      <c r="L317" s="158"/>
      <c r="M317" s="163"/>
      <c r="T317" s="164"/>
      <c r="AT317" s="159" t="s">
        <v>149</v>
      </c>
      <c r="AU317" s="159" t="s">
        <v>82</v>
      </c>
      <c r="AV317" s="13" t="s">
        <v>82</v>
      </c>
      <c r="AW317" s="13" t="s">
        <v>30</v>
      </c>
      <c r="AX317" s="13" t="s">
        <v>73</v>
      </c>
      <c r="AY317" s="159" t="s">
        <v>141</v>
      </c>
    </row>
    <row r="318" spans="2:65" s="12" customFormat="1" ht="11.25">
      <c r="B318" s="151"/>
      <c r="D318" s="152" t="s">
        <v>149</v>
      </c>
      <c r="E318" s="153" t="s">
        <v>1</v>
      </c>
      <c r="F318" s="154" t="s">
        <v>174</v>
      </c>
      <c r="H318" s="153" t="s">
        <v>1</v>
      </c>
      <c r="I318" s="155"/>
      <c r="L318" s="151"/>
      <c r="M318" s="156"/>
      <c r="T318" s="157"/>
      <c r="AT318" s="153" t="s">
        <v>149</v>
      </c>
      <c r="AU318" s="153" t="s">
        <v>82</v>
      </c>
      <c r="AV318" s="12" t="s">
        <v>80</v>
      </c>
      <c r="AW318" s="12" t="s">
        <v>30</v>
      </c>
      <c r="AX318" s="12" t="s">
        <v>73</v>
      </c>
      <c r="AY318" s="153" t="s">
        <v>141</v>
      </c>
    </row>
    <row r="319" spans="2:65" s="13" customFormat="1" ht="11.25">
      <c r="B319" s="158"/>
      <c r="D319" s="152" t="s">
        <v>149</v>
      </c>
      <c r="E319" s="159" t="s">
        <v>1</v>
      </c>
      <c r="F319" s="160" t="s">
        <v>352</v>
      </c>
      <c r="H319" s="161">
        <v>-22.32</v>
      </c>
      <c r="I319" s="162"/>
      <c r="L319" s="158"/>
      <c r="M319" s="163"/>
      <c r="T319" s="164"/>
      <c r="AT319" s="159" t="s">
        <v>149</v>
      </c>
      <c r="AU319" s="159" t="s">
        <v>82</v>
      </c>
      <c r="AV319" s="13" t="s">
        <v>82</v>
      </c>
      <c r="AW319" s="13" t="s">
        <v>30</v>
      </c>
      <c r="AX319" s="13" t="s">
        <v>73</v>
      </c>
      <c r="AY319" s="159" t="s">
        <v>141</v>
      </c>
    </row>
    <row r="320" spans="2:65" s="13" customFormat="1" ht="11.25">
      <c r="B320" s="158"/>
      <c r="D320" s="152" t="s">
        <v>149</v>
      </c>
      <c r="E320" s="159" t="s">
        <v>1</v>
      </c>
      <c r="F320" s="160" t="s">
        <v>353</v>
      </c>
      <c r="H320" s="161">
        <v>-42.470999999999997</v>
      </c>
      <c r="I320" s="162"/>
      <c r="L320" s="158"/>
      <c r="M320" s="163"/>
      <c r="T320" s="164"/>
      <c r="AT320" s="159" t="s">
        <v>149</v>
      </c>
      <c r="AU320" s="159" t="s">
        <v>82</v>
      </c>
      <c r="AV320" s="13" t="s">
        <v>82</v>
      </c>
      <c r="AW320" s="13" t="s">
        <v>30</v>
      </c>
      <c r="AX320" s="13" t="s">
        <v>73</v>
      </c>
      <c r="AY320" s="159" t="s">
        <v>141</v>
      </c>
    </row>
    <row r="321" spans="2:65" s="14" customFormat="1" ht="11.25">
      <c r="B321" s="165"/>
      <c r="D321" s="152" t="s">
        <v>149</v>
      </c>
      <c r="E321" s="166" t="s">
        <v>1</v>
      </c>
      <c r="F321" s="167" t="s">
        <v>152</v>
      </c>
      <c r="H321" s="168">
        <v>232.05099999999999</v>
      </c>
      <c r="I321" s="169"/>
      <c r="L321" s="165"/>
      <c r="M321" s="170"/>
      <c r="T321" s="171"/>
      <c r="AT321" s="166" t="s">
        <v>149</v>
      </c>
      <c r="AU321" s="166" t="s">
        <v>82</v>
      </c>
      <c r="AV321" s="14" t="s">
        <v>147</v>
      </c>
      <c r="AW321" s="14" t="s">
        <v>30</v>
      </c>
      <c r="AX321" s="14" t="s">
        <v>80</v>
      </c>
      <c r="AY321" s="166" t="s">
        <v>141</v>
      </c>
    </row>
    <row r="322" spans="2:65" s="1" customFormat="1" ht="16.5" customHeight="1">
      <c r="B322" s="32"/>
      <c r="C322" s="172" t="s">
        <v>354</v>
      </c>
      <c r="D322" s="172" t="s">
        <v>224</v>
      </c>
      <c r="E322" s="173" t="s">
        <v>355</v>
      </c>
      <c r="F322" s="174" t="s">
        <v>356</v>
      </c>
      <c r="G322" s="175" t="s">
        <v>227</v>
      </c>
      <c r="H322" s="176">
        <v>476.65600000000001</v>
      </c>
      <c r="I322" s="177"/>
      <c r="J322" s="178">
        <f>ROUND(I322*H322,2)</f>
        <v>0</v>
      </c>
      <c r="K322" s="179"/>
      <c r="L322" s="180"/>
      <c r="M322" s="181" t="s">
        <v>1</v>
      </c>
      <c r="N322" s="182" t="s">
        <v>38</v>
      </c>
      <c r="P322" s="147">
        <f>O322*H322</f>
        <v>0</v>
      </c>
      <c r="Q322" s="147">
        <v>0</v>
      </c>
      <c r="R322" s="147">
        <f>Q322*H322</f>
        <v>0</v>
      </c>
      <c r="S322" s="147">
        <v>0</v>
      </c>
      <c r="T322" s="148">
        <f>S322*H322</f>
        <v>0</v>
      </c>
      <c r="AR322" s="149" t="s">
        <v>199</v>
      </c>
      <c r="AT322" s="149" t="s">
        <v>224</v>
      </c>
      <c r="AU322" s="149" t="s">
        <v>82</v>
      </c>
      <c r="AY322" s="17" t="s">
        <v>141</v>
      </c>
      <c r="BE322" s="150">
        <f>IF(N322="základní",J322,0)</f>
        <v>0</v>
      </c>
      <c r="BF322" s="150">
        <f>IF(N322="snížená",J322,0)</f>
        <v>0</v>
      </c>
      <c r="BG322" s="150">
        <f>IF(N322="zákl. přenesená",J322,0)</f>
        <v>0</v>
      </c>
      <c r="BH322" s="150">
        <f>IF(N322="sníž. přenesená",J322,0)</f>
        <v>0</v>
      </c>
      <c r="BI322" s="150">
        <f>IF(N322="nulová",J322,0)</f>
        <v>0</v>
      </c>
      <c r="BJ322" s="17" t="s">
        <v>80</v>
      </c>
      <c r="BK322" s="150">
        <f>ROUND(I322*H322,2)</f>
        <v>0</v>
      </c>
      <c r="BL322" s="17" t="s">
        <v>147</v>
      </c>
      <c r="BM322" s="149" t="s">
        <v>357</v>
      </c>
    </row>
    <row r="323" spans="2:65" s="13" customFormat="1" ht="11.25">
      <c r="B323" s="158"/>
      <c r="D323" s="152" t="s">
        <v>149</v>
      </c>
      <c r="E323" s="159" t="s">
        <v>1</v>
      </c>
      <c r="F323" s="160" t="s">
        <v>358</v>
      </c>
      <c r="H323" s="161">
        <v>476.65600000000001</v>
      </c>
      <c r="I323" s="162"/>
      <c r="L323" s="158"/>
      <c r="M323" s="163"/>
      <c r="T323" s="164"/>
      <c r="AT323" s="159" t="s">
        <v>149</v>
      </c>
      <c r="AU323" s="159" t="s">
        <v>82</v>
      </c>
      <c r="AV323" s="13" t="s">
        <v>82</v>
      </c>
      <c r="AW323" s="13" t="s">
        <v>30</v>
      </c>
      <c r="AX323" s="13" t="s">
        <v>73</v>
      </c>
      <c r="AY323" s="159" t="s">
        <v>141</v>
      </c>
    </row>
    <row r="324" spans="2:65" s="14" customFormat="1" ht="11.25">
      <c r="B324" s="165"/>
      <c r="D324" s="152" t="s">
        <v>149</v>
      </c>
      <c r="E324" s="166" t="s">
        <v>1</v>
      </c>
      <c r="F324" s="167" t="s">
        <v>152</v>
      </c>
      <c r="H324" s="168">
        <v>476.65600000000001</v>
      </c>
      <c r="I324" s="169"/>
      <c r="L324" s="165"/>
      <c r="M324" s="170"/>
      <c r="T324" s="171"/>
      <c r="AT324" s="166" t="s">
        <v>149</v>
      </c>
      <c r="AU324" s="166" t="s">
        <v>82</v>
      </c>
      <c r="AV324" s="14" t="s">
        <v>147</v>
      </c>
      <c r="AW324" s="14" t="s">
        <v>30</v>
      </c>
      <c r="AX324" s="14" t="s">
        <v>80</v>
      </c>
      <c r="AY324" s="166" t="s">
        <v>141</v>
      </c>
    </row>
    <row r="325" spans="2:65" s="11" customFormat="1" ht="22.9" customHeight="1">
      <c r="B325" s="125"/>
      <c r="D325" s="126" t="s">
        <v>72</v>
      </c>
      <c r="E325" s="135" t="s">
        <v>82</v>
      </c>
      <c r="F325" s="135" t="s">
        <v>359</v>
      </c>
      <c r="I325" s="128"/>
      <c r="J325" s="136">
        <f>BK325</f>
        <v>0</v>
      </c>
      <c r="L325" s="125"/>
      <c r="M325" s="130"/>
      <c r="P325" s="131">
        <f>SUM(P326:P374)</f>
        <v>0</v>
      </c>
      <c r="R325" s="131">
        <f>SUM(R326:R374)</f>
        <v>46.384430260000002</v>
      </c>
      <c r="T325" s="132">
        <f>SUM(T326:T374)</f>
        <v>0</v>
      </c>
      <c r="AR325" s="126" t="s">
        <v>80</v>
      </c>
      <c r="AT325" s="133" t="s">
        <v>72</v>
      </c>
      <c r="AU325" s="133" t="s">
        <v>80</v>
      </c>
      <c r="AY325" s="126" t="s">
        <v>141</v>
      </c>
      <c r="BK325" s="134">
        <f>SUM(BK326:BK374)</f>
        <v>0</v>
      </c>
    </row>
    <row r="326" spans="2:65" s="1" customFormat="1" ht="24.2" customHeight="1">
      <c r="B326" s="32"/>
      <c r="C326" s="137" t="s">
        <v>360</v>
      </c>
      <c r="D326" s="137" t="s">
        <v>143</v>
      </c>
      <c r="E326" s="138" t="s">
        <v>361</v>
      </c>
      <c r="F326" s="139" t="s">
        <v>362</v>
      </c>
      <c r="G326" s="140" t="s">
        <v>146</v>
      </c>
      <c r="H326" s="141">
        <v>1452.0419999999999</v>
      </c>
      <c r="I326" s="142"/>
      <c r="J326" s="143">
        <f>ROUND(I326*H326,2)</f>
        <v>0</v>
      </c>
      <c r="K326" s="144"/>
      <c r="L326" s="32"/>
      <c r="M326" s="145" t="s">
        <v>1</v>
      </c>
      <c r="N326" s="146" t="s">
        <v>38</v>
      </c>
      <c r="P326" s="147">
        <f>O326*H326</f>
        <v>0</v>
      </c>
      <c r="Q326" s="147">
        <v>0</v>
      </c>
      <c r="R326" s="147">
        <f>Q326*H326</f>
        <v>0</v>
      </c>
      <c r="S326" s="147">
        <v>0</v>
      </c>
      <c r="T326" s="148">
        <f>S326*H326</f>
        <v>0</v>
      </c>
      <c r="AR326" s="149" t="s">
        <v>147</v>
      </c>
      <c r="AT326" s="149" t="s">
        <v>143</v>
      </c>
      <c r="AU326" s="149" t="s">
        <v>82</v>
      </c>
      <c r="AY326" s="17" t="s">
        <v>141</v>
      </c>
      <c r="BE326" s="150">
        <f>IF(N326="základní",J326,0)</f>
        <v>0</v>
      </c>
      <c r="BF326" s="150">
        <f>IF(N326="snížená",J326,0)</f>
        <v>0</v>
      </c>
      <c r="BG326" s="150">
        <f>IF(N326="zákl. přenesená",J326,0)</f>
        <v>0</v>
      </c>
      <c r="BH326" s="150">
        <f>IF(N326="sníž. přenesená",J326,0)</f>
        <v>0</v>
      </c>
      <c r="BI326" s="150">
        <f>IF(N326="nulová",J326,0)</f>
        <v>0</v>
      </c>
      <c r="BJ326" s="17" t="s">
        <v>80</v>
      </c>
      <c r="BK326" s="150">
        <f>ROUND(I326*H326,2)</f>
        <v>0</v>
      </c>
      <c r="BL326" s="17" t="s">
        <v>147</v>
      </c>
      <c r="BM326" s="149" t="s">
        <v>363</v>
      </c>
    </row>
    <row r="327" spans="2:65" s="13" customFormat="1" ht="22.5">
      <c r="B327" s="158"/>
      <c r="D327" s="152" t="s">
        <v>149</v>
      </c>
      <c r="E327" s="159" t="s">
        <v>1</v>
      </c>
      <c r="F327" s="160" t="s">
        <v>187</v>
      </c>
      <c r="H327" s="161">
        <v>1573.8689999999999</v>
      </c>
      <c r="I327" s="162"/>
      <c r="L327" s="158"/>
      <c r="M327" s="163"/>
      <c r="T327" s="164"/>
      <c r="AT327" s="159" t="s">
        <v>149</v>
      </c>
      <c r="AU327" s="159" t="s">
        <v>82</v>
      </c>
      <c r="AV327" s="13" t="s">
        <v>82</v>
      </c>
      <c r="AW327" s="13" t="s">
        <v>30</v>
      </c>
      <c r="AX327" s="13" t="s">
        <v>73</v>
      </c>
      <c r="AY327" s="159" t="s">
        <v>141</v>
      </c>
    </row>
    <row r="328" spans="2:65" s="13" customFormat="1" ht="11.25">
      <c r="B328" s="158"/>
      <c r="D328" s="152" t="s">
        <v>149</v>
      </c>
      <c r="E328" s="159" t="s">
        <v>1</v>
      </c>
      <c r="F328" s="160" t="s">
        <v>189</v>
      </c>
      <c r="H328" s="161">
        <v>559.61400000000003</v>
      </c>
      <c r="I328" s="162"/>
      <c r="L328" s="158"/>
      <c r="M328" s="163"/>
      <c r="T328" s="164"/>
      <c r="AT328" s="159" t="s">
        <v>149</v>
      </c>
      <c r="AU328" s="159" t="s">
        <v>82</v>
      </c>
      <c r="AV328" s="13" t="s">
        <v>82</v>
      </c>
      <c r="AW328" s="13" t="s">
        <v>30</v>
      </c>
      <c r="AX328" s="13" t="s">
        <v>73</v>
      </c>
      <c r="AY328" s="159" t="s">
        <v>141</v>
      </c>
    </row>
    <row r="329" spans="2:65" s="12" customFormat="1" ht="11.25">
      <c r="B329" s="151"/>
      <c r="D329" s="152" t="s">
        <v>149</v>
      </c>
      <c r="E329" s="153" t="s">
        <v>1</v>
      </c>
      <c r="F329" s="154" t="s">
        <v>168</v>
      </c>
      <c r="H329" s="153" t="s">
        <v>1</v>
      </c>
      <c r="I329" s="155"/>
      <c r="L329" s="151"/>
      <c r="M329" s="156"/>
      <c r="T329" s="157"/>
      <c r="AT329" s="153" t="s">
        <v>149</v>
      </c>
      <c r="AU329" s="153" t="s">
        <v>82</v>
      </c>
      <c r="AV329" s="12" t="s">
        <v>80</v>
      </c>
      <c r="AW329" s="12" t="s">
        <v>30</v>
      </c>
      <c r="AX329" s="12" t="s">
        <v>73</v>
      </c>
      <c r="AY329" s="153" t="s">
        <v>141</v>
      </c>
    </row>
    <row r="330" spans="2:65" s="13" customFormat="1" ht="11.25">
      <c r="B330" s="158"/>
      <c r="D330" s="152" t="s">
        <v>149</v>
      </c>
      <c r="E330" s="159" t="s">
        <v>1</v>
      </c>
      <c r="F330" s="160" t="s">
        <v>364</v>
      </c>
      <c r="H330" s="161">
        <v>89.268000000000001</v>
      </c>
      <c r="I330" s="162"/>
      <c r="L330" s="158"/>
      <c r="M330" s="163"/>
      <c r="T330" s="164"/>
      <c r="AT330" s="159" t="s">
        <v>149</v>
      </c>
      <c r="AU330" s="159" t="s">
        <v>82</v>
      </c>
      <c r="AV330" s="13" t="s">
        <v>82</v>
      </c>
      <c r="AW330" s="13" t="s">
        <v>30</v>
      </c>
      <c r="AX330" s="13" t="s">
        <v>73</v>
      </c>
      <c r="AY330" s="159" t="s">
        <v>141</v>
      </c>
    </row>
    <row r="331" spans="2:65" s="12" customFormat="1" ht="11.25">
      <c r="B331" s="151"/>
      <c r="D331" s="152" t="s">
        <v>149</v>
      </c>
      <c r="E331" s="153" t="s">
        <v>1</v>
      </c>
      <c r="F331" s="154" t="s">
        <v>196</v>
      </c>
      <c r="H331" s="153" t="s">
        <v>1</v>
      </c>
      <c r="I331" s="155"/>
      <c r="L331" s="151"/>
      <c r="M331" s="156"/>
      <c r="T331" s="157"/>
      <c r="AT331" s="153" t="s">
        <v>149</v>
      </c>
      <c r="AU331" s="153" t="s">
        <v>82</v>
      </c>
      <c r="AV331" s="12" t="s">
        <v>80</v>
      </c>
      <c r="AW331" s="12" t="s">
        <v>30</v>
      </c>
      <c r="AX331" s="12" t="s">
        <v>73</v>
      </c>
      <c r="AY331" s="153" t="s">
        <v>141</v>
      </c>
    </row>
    <row r="332" spans="2:65" s="13" customFormat="1" ht="11.25">
      <c r="B332" s="158"/>
      <c r="D332" s="152" t="s">
        <v>149</v>
      </c>
      <c r="E332" s="159" t="s">
        <v>1</v>
      </c>
      <c r="F332" s="160" t="s">
        <v>365</v>
      </c>
      <c r="H332" s="161">
        <v>11.159000000000001</v>
      </c>
      <c r="I332" s="162"/>
      <c r="L332" s="158"/>
      <c r="M332" s="163"/>
      <c r="T332" s="164"/>
      <c r="AT332" s="159" t="s">
        <v>149</v>
      </c>
      <c r="AU332" s="159" t="s">
        <v>82</v>
      </c>
      <c r="AV332" s="13" t="s">
        <v>82</v>
      </c>
      <c r="AW332" s="13" t="s">
        <v>30</v>
      </c>
      <c r="AX332" s="13" t="s">
        <v>73</v>
      </c>
      <c r="AY332" s="159" t="s">
        <v>141</v>
      </c>
    </row>
    <row r="333" spans="2:65" s="14" customFormat="1" ht="11.25">
      <c r="B333" s="165"/>
      <c r="D333" s="152" t="s">
        <v>149</v>
      </c>
      <c r="E333" s="166" t="s">
        <v>1</v>
      </c>
      <c r="F333" s="167" t="s">
        <v>152</v>
      </c>
      <c r="H333" s="168">
        <v>2233.91</v>
      </c>
      <c r="I333" s="169"/>
      <c r="L333" s="165"/>
      <c r="M333" s="170"/>
      <c r="T333" s="171"/>
      <c r="AT333" s="166" t="s">
        <v>149</v>
      </c>
      <c r="AU333" s="166" t="s">
        <v>82</v>
      </c>
      <c r="AV333" s="14" t="s">
        <v>147</v>
      </c>
      <c r="AW333" s="14" t="s">
        <v>30</v>
      </c>
      <c r="AX333" s="14" t="s">
        <v>73</v>
      </c>
      <c r="AY333" s="166" t="s">
        <v>141</v>
      </c>
    </row>
    <row r="334" spans="2:65" s="13" customFormat="1" ht="11.25">
      <c r="B334" s="158"/>
      <c r="D334" s="152" t="s">
        <v>149</v>
      </c>
      <c r="E334" s="159" t="s">
        <v>1</v>
      </c>
      <c r="F334" s="160" t="s">
        <v>366</v>
      </c>
      <c r="H334" s="161">
        <v>1452.0419999999999</v>
      </c>
      <c r="I334" s="162"/>
      <c r="L334" s="158"/>
      <c r="M334" s="163"/>
      <c r="T334" s="164"/>
      <c r="AT334" s="159" t="s">
        <v>149</v>
      </c>
      <c r="AU334" s="159" t="s">
        <v>82</v>
      </c>
      <c r="AV334" s="13" t="s">
        <v>82</v>
      </c>
      <c r="AW334" s="13" t="s">
        <v>30</v>
      </c>
      <c r="AX334" s="13" t="s">
        <v>80</v>
      </c>
      <c r="AY334" s="159" t="s">
        <v>141</v>
      </c>
    </row>
    <row r="335" spans="2:65" s="1" customFormat="1" ht="24.2" customHeight="1">
      <c r="B335" s="32"/>
      <c r="C335" s="137" t="s">
        <v>367</v>
      </c>
      <c r="D335" s="137" t="s">
        <v>143</v>
      </c>
      <c r="E335" s="138" t="s">
        <v>368</v>
      </c>
      <c r="F335" s="139" t="s">
        <v>369</v>
      </c>
      <c r="G335" s="140" t="s">
        <v>146</v>
      </c>
      <c r="H335" s="141">
        <v>746.71900000000005</v>
      </c>
      <c r="I335" s="142"/>
      <c r="J335" s="143">
        <f>ROUND(I335*H335,2)</f>
        <v>0</v>
      </c>
      <c r="K335" s="144"/>
      <c r="L335" s="32"/>
      <c r="M335" s="145" t="s">
        <v>1</v>
      </c>
      <c r="N335" s="146" t="s">
        <v>38</v>
      </c>
      <c r="P335" s="147">
        <f>O335*H335</f>
        <v>0</v>
      </c>
      <c r="Q335" s="147">
        <v>0</v>
      </c>
      <c r="R335" s="147">
        <f>Q335*H335</f>
        <v>0</v>
      </c>
      <c r="S335" s="147">
        <v>0</v>
      </c>
      <c r="T335" s="148">
        <f>S335*H335</f>
        <v>0</v>
      </c>
      <c r="AR335" s="149" t="s">
        <v>147</v>
      </c>
      <c r="AT335" s="149" t="s">
        <v>143</v>
      </c>
      <c r="AU335" s="149" t="s">
        <v>82</v>
      </c>
      <c r="AY335" s="17" t="s">
        <v>141</v>
      </c>
      <c r="BE335" s="150">
        <f>IF(N335="základní",J335,0)</f>
        <v>0</v>
      </c>
      <c r="BF335" s="150">
        <f>IF(N335="snížená",J335,0)</f>
        <v>0</v>
      </c>
      <c r="BG335" s="150">
        <f>IF(N335="zákl. přenesená",J335,0)</f>
        <v>0</v>
      </c>
      <c r="BH335" s="150">
        <f>IF(N335="sníž. přenesená",J335,0)</f>
        <v>0</v>
      </c>
      <c r="BI335" s="150">
        <f>IF(N335="nulová",J335,0)</f>
        <v>0</v>
      </c>
      <c r="BJ335" s="17" t="s">
        <v>80</v>
      </c>
      <c r="BK335" s="150">
        <f>ROUND(I335*H335,2)</f>
        <v>0</v>
      </c>
      <c r="BL335" s="17" t="s">
        <v>147</v>
      </c>
      <c r="BM335" s="149" t="s">
        <v>370</v>
      </c>
    </row>
    <row r="336" spans="2:65" s="12" customFormat="1" ht="11.25">
      <c r="B336" s="151"/>
      <c r="D336" s="152" t="s">
        <v>149</v>
      </c>
      <c r="E336" s="153" t="s">
        <v>1</v>
      </c>
      <c r="F336" s="154" t="s">
        <v>150</v>
      </c>
      <c r="H336" s="153" t="s">
        <v>1</v>
      </c>
      <c r="I336" s="155"/>
      <c r="L336" s="151"/>
      <c r="M336" s="156"/>
      <c r="T336" s="157"/>
      <c r="AT336" s="153" t="s">
        <v>149</v>
      </c>
      <c r="AU336" s="153" t="s">
        <v>82</v>
      </c>
      <c r="AV336" s="12" t="s">
        <v>80</v>
      </c>
      <c r="AW336" s="12" t="s">
        <v>30</v>
      </c>
      <c r="AX336" s="12" t="s">
        <v>73</v>
      </c>
      <c r="AY336" s="153" t="s">
        <v>141</v>
      </c>
    </row>
    <row r="337" spans="2:65" s="13" customFormat="1" ht="11.25">
      <c r="B337" s="158"/>
      <c r="D337" s="152" t="s">
        <v>149</v>
      </c>
      <c r="E337" s="159" t="s">
        <v>1</v>
      </c>
      <c r="F337" s="160" t="s">
        <v>371</v>
      </c>
      <c r="H337" s="161">
        <v>746.71900000000005</v>
      </c>
      <c r="I337" s="162"/>
      <c r="L337" s="158"/>
      <c r="M337" s="163"/>
      <c r="T337" s="164"/>
      <c r="AT337" s="159" t="s">
        <v>149</v>
      </c>
      <c r="AU337" s="159" t="s">
        <v>82</v>
      </c>
      <c r="AV337" s="13" t="s">
        <v>82</v>
      </c>
      <c r="AW337" s="13" t="s">
        <v>30</v>
      </c>
      <c r="AX337" s="13" t="s">
        <v>73</v>
      </c>
      <c r="AY337" s="159" t="s">
        <v>141</v>
      </c>
    </row>
    <row r="338" spans="2:65" s="14" customFormat="1" ht="11.25">
      <c r="B338" s="165"/>
      <c r="D338" s="152" t="s">
        <v>149</v>
      </c>
      <c r="E338" s="166" t="s">
        <v>1</v>
      </c>
      <c r="F338" s="167" t="s">
        <v>152</v>
      </c>
      <c r="H338" s="168">
        <v>746.71900000000005</v>
      </c>
      <c r="I338" s="169"/>
      <c r="L338" s="165"/>
      <c r="M338" s="170"/>
      <c r="T338" s="171"/>
      <c r="AT338" s="166" t="s">
        <v>149</v>
      </c>
      <c r="AU338" s="166" t="s">
        <v>82</v>
      </c>
      <c r="AV338" s="14" t="s">
        <v>147</v>
      </c>
      <c r="AW338" s="14" t="s">
        <v>30</v>
      </c>
      <c r="AX338" s="14" t="s">
        <v>80</v>
      </c>
      <c r="AY338" s="166" t="s">
        <v>141</v>
      </c>
    </row>
    <row r="339" spans="2:65" s="1" customFormat="1" ht="16.5" customHeight="1">
      <c r="B339" s="32"/>
      <c r="C339" s="137" t="s">
        <v>372</v>
      </c>
      <c r="D339" s="137" t="s">
        <v>143</v>
      </c>
      <c r="E339" s="138" t="s">
        <v>373</v>
      </c>
      <c r="F339" s="139" t="s">
        <v>374</v>
      </c>
      <c r="G339" s="140" t="s">
        <v>146</v>
      </c>
      <c r="H339" s="141">
        <v>821.51300000000003</v>
      </c>
      <c r="I339" s="142"/>
      <c r="J339" s="143">
        <f>ROUND(I339*H339,2)</f>
        <v>0</v>
      </c>
      <c r="K339" s="144"/>
      <c r="L339" s="32"/>
      <c r="M339" s="145" t="s">
        <v>1</v>
      </c>
      <c r="N339" s="146" t="s">
        <v>38</v>
      </c>
      <c r="P339" s="147">
        <f>O339*H339</f>
        <v>0</v>
      </c>
      <c r="Q339" s="147">
        <v>2.0000000000000002E-5</v>
      </c>
      <c r="R339" s="147">
        <f>Q339*H339</f>
        <v>1.6430260000000002E-2</v>
      </c>
      <c r="S339" s="147">
        <v>0</v>
      </c>
      <c r="T339" s="148">
        <f>S339*H339</f>
        <v>0</v>
      </c>
      <c r="AR339" s="149" t="s">
        <v>147</v>
      </c>
      <c r="AT339" s="149" t="s">
        <v>143</v>
      </c>
      <c r="AU339" s="149" t="s">
        <v>82</v>
      </c>
      <c r="AY339" s="17" t="s">
        <v>141</v>
      </c>
      <c r="BE339" s="150">
        <f>IF(N339="základní",J339,0)</f>
        <v>0</v>
      </c>
      <c r="BF339" s="150">
        <f>IF(N339="snížená",J339,0)</f>
        <v>0</v>
      </c>
      <c r="BG339" s="150">
        <f>IF(N339="zákl. přenesená",J339,0)</f>
        <v>0</v>
      </c>
      <c r="BH339" s="150">
        <f>IF(N339="sníž. přenesená",J339,0)</f>
        <v>0</v>
      </c>
      <c r="BI339" s="150">
        <f>IF(N339="nulová",J339,0)</f>
        <v>0</v>
      </c>
      <c r="BJ339" s="17" t="s">
        <v>80</v>
      </c>
      <c r="BK339" s="150">
        <f>ROUND(I339*H339,2)</f>
        <v>0</v>
      </c>
      <c r="BL339" s="17" t="s">
        <v>147</v>
      </c>
      <c r="BM339" s="149" t="s">
        <v>375</v>
      </c>
    </row>
    <row r="340" spans="2:65" s="12" customFormat="1" ht="11.25">
      <c r="B340" s="151"/>
      <c r="D340" s="152" t="s">
        <v>149</v>
      </c>
      <c r="E340" s="153" t="s">
        <v>1</v>
      </c>
      <c r="F340" s="154" t="s">
        <v>150</v>
      </c>
      <c r="H340" s="153" t="s">
        <v>1</v>
      </c>
      <c r="I340" s="155"/>
      <c r="L340" s="151"/>
      <c r="M340" s="156"/>
      <c r="T340" s="157"/>
      <c r="AT340" s="153" t="s">
        <v>149</v>
      </c>
      <c r="AU340" s="153" t="s">
        <v>82</v>
      </c>
      <c r="AV340" s="12" t="s">
        <v>80</v>
      </c>
      <c r="AW340" s="12" t="s">
        <v>30</v>
      </c>
      <c r="AX340" s="12" t="s">
        <v>73</v>
      </c>
      <c r="AY340" s="153" t="s">
        <v>141</v>
      </c>
    </row>
    <row r="341" spans="2:65" s="12" customFormat="1" ht="11.25">
      <c r="B341" s="151"/>
      <c r="D341" s="152" t="s">
        <v>149</v>
      </c>
      <c r="E341" s="153" t="s">
        <v>1</v>
      </c>
      <c r="F341" s="154" t="s">
        <v>376</v>
      </c>
      <c r="H341" s="153" t="s">
        <v>1</v>
      </c>
      <c r="I341" s="155"/>
      <c r="L341" s="151"/>
      <c r="M341" s="156"/>
      <c r="T341" s="157"/>
      <c r="AT341" s="153" t="s">
        <v>149</v>
      </c>
      <c r="AU341" s="153" t="s">
        <v>82</v>
      </c>
      <c r="AV341" s="12" t="s">
        <v>80</v>
      </c>
      <c r="AW341" s="12" t="s">
        <v>30</v>
      </c>
      <c r="AX341" s="12" t="s">
        <v>73</v>
      </c>
      <c r="AY341" s="153" t="s">
        <v>141</v>
      </c>
    </row>
    <row r="342" spans="2:65" s="13" customFormat="1" ht="22.5">
      <c r="B342" s="158"/>
      <c r="D342" s="152" t="s">
        <v>149</v>
      </c>
      <c r="E342" s="159" t="s">
        <v>1</v>
      </c>
      <c r="F342" s="160" t="s">
        <v>377</v>
      </c>
      <c r="H342" s="161">
        <v>583.12400000000002</v>
      </c>
      <c r="I342" s="162"/>
      <c r="L342" s="158"/>
      <c r="M342" s="163"/>
      <c r="T342" s="164"/>
      <c r="AT342" s="159" t="s">
        <v>149</v>
      </c>
      <c r="AU342" s="159" t="s">
        <v>82</v>
      </c>
      <c r="AV342" s="13" t="s">
        <v>82</v>
      </c>
      <c r="AW342" s="13" t="s">
        <v>30</v>
      </c>
      <c r="AX342" s="13" t="s">
        <v>73</v>
      </c>
      <c r="AY342" s="159" t="s">
        <v>141</v>
      </c>
    </row>
    <row r="343" spans="2:65" s="13" customFormat="1" ht="11.25">
      <c r="B343" s="158"/>
      <c r="D343" s="152" t="s">
        <v>149</v>
      </c>
      <c r="E343" s="159" t="s">
        <v>1</v>
      </c>
      <c r="F343" s="160" t="s">
        <v>378</v>
      </c>
      <c r="H343" s="161">
        <v>207.339</v>
      </c>
      <c r="I343" s="162"/>
      <c r="L343" s="158"/>
      <c r="M343" s="163"/>
      <c r="T343" s="164"/>
      <c r="AT343" s="159" t="s">
        <v>149</v>
      </c>
      <c r="AU343" s="159" t="s">
        <v>82</v>
      </c>
      <c r="AV343" s="13" t="s">
        <v>82</v>
      </c>
      <c r="AW343" s="13" t="s">
        <v>30</v>
      </c>
      <c r="AX343" s="13" t="s">
        <v>73</v>
      </c>
      <c r="AY343" s="159" t="s">
        <v>141</v>
      </c>
    </row>
    <row r="344" spans="2:65" s="12" customFormat="1" ht="11.25">
      <c r="B344" s="151"/>
      <c r="D344" s="152" t="s">
        <v>149</v>
      </c>
      <c r="E344" s="153" t="s">
        <v>1</v>
      </c>
      <c r="F344" s="154" t="s">
        <v>168</v>
      </c>
      <c r="H344" s="153" t="s">
        <v>1</v>
      </c>
      <c r="I344" s="155"/>
      <c r="L344" s="151"/>
      <c r="M344" s="156"/>
      <c r="T344" s="157"/>
      <c r="AT344" s="153" t="s">
        <v>149</v>
      </c>
      <c r="AU344" s="153" t="s">
        <v>82</v>
      </c>
      <c r="AV344" s="12" t="s">
        <v>80</v>
      </c>
      <c r="AW344" s="12" t="s">
        <v>30</v>
      </c>
      <c r="AX344" s="12" t="s">
        <v>73</v>
      </c>
      <c r="AY344" s="153" t="s">
        <v>141</v>
      </c>
    </row>
    <row r="345" spans="2:65" s="13" customFormat="1" ht="11.25">
      <c r="B345" s="158"/>
      <c r="D345" s="152" t="s">
        <v>149</v>
      </c>
      <c r="E345" s="159" t="s">
        <v>1</v>
      </c>
      <c r="F345" s="160" t="s">
        <v>379</v>
      </c>
      <c r="H345" s="161">
        <v>27.6</v>
      </c>
      <c r="I345" s="162"/>
      <c r="L345" s="158"/>
      <c r="M345" s="163"/>
      <c r="T345" s="164"/>
      <c r="AT345" s="159" t="s">
        <v>149</v>
      </c>
      <c r="AU345" s="159" t="s">
        <v>82</v>
      </c>
      <c r="AV345" s="13" t="s">
        <v>82</v>
      </c>
      <c r="AW345" s="13" t="s">
        <v>30</v>
      </c>
      <c r="AX345" s="13" t="s">
        <v>73</v>
      </c>
      <c r="AY345" s="159" t="s">
        <v>141</v>
      </c>
    </row>
    <row r="346" spans="2:65" s="12" customFormat="1" ht="11.25">
      <c r="B346" s="151"/>
      <c r="D346" s="152" t="s">
        <v>149</v>
      </c>
      <c r="E346" s="153" t="s">
        <v>1</v>
      </c>
      <c r="F346" s="154" t="s">
        <v>196</v>
      </c>
      <c r="H346" s="153" t="s">
        <v>1</v>
      </c>
      <c r="I346" s="155"/>
      <c r="L346" s="151"/>
      <c r="M346" s="156"/>
      <c r="T346" s="157"/>
      <c r="AT346" s="153" t="s">
        <v>149</v>
      </c>
      <c r="AU346" s="153" t="s">
        <v>82</v>
      </c>
      <c r="AV346" s="12" t="s">
        <v>80</v>
      </c>
      <c r="AW346" s="12" t="s">
        <v>30</v>
      </c>
      <c r="AX346" s="12" t="s">
        <v>73</v>
      </c>
      <c r="AY346" s="153" t="s">
        <v>141</v>
      </c>
    </row>
    <row r="347" spans="2:65" s="13" customFormat="1" ht="11.25">
      <c r="B347" s="158"/>
      <c r="D347" s="152" t="s">
        <v>149</v>
      </c>
      <c r="E347" s="159" t="s">
        <v>1</v>
      </c>
      <c r="F347" s="160" t="s">
        <v>380</v>
      </c>
      <c r="H347" s="161">
        <v>3.45</v>
      </c>
      <c r="I347" s="162"/>
      <c r="L347" s="158"/>
      <c r="M347" s="163"/>
      <c r="T347" s="164"/>
      <c r="AT347" s="159" t="s">
        <v>149</v>
      </c>
      <c r="AU347" s="159" t="s">
        <v>82</v>
      </c>
      <c r="AV347" s="13" t="s">
        <v>82</v>
      </c>
      <c r="AW347" s="13" t="s">
        <v>30</v>
      </c>
      <c r="AX347" s="13" t="s">
        <v>73</v>
      </c>
      <c r="AY347" s="159" t="s">
        <v>141</v>
      </c>
    </row>
    <row r="348" spans="2:65" s="14" customFormat="1" ht="11.25">
      <c r="B348" s="165"/>
      <c r="D348" s="152" t="s">
        <v>149</v>
      </c>
      <c r="E348" s="166" t="s">
        <v>1</v>
      </c>
      <c r="F348" s="167" t="s">
        <v>152</v>
      </c>
      <c r="H348" s="168">
        <v>821.51300000000003</v>
      </c>
      <c r="I348" s="169"/>
      <c r="L348" s="165"/>
      <c r="M348" s="170"/>
      <c r="T348" s="171"/>
      <c r="AT348" s="166" t="s">
        <v>149</v>
      </c>
      <c r="AU348" s="166" t="s">
        <v>82</v>
      </c>
      <c r="AV348" s="14" t="s">
        <v>147</v>
      </c>
      <c r="AW348" s="14" t="s">
        <v>30</v>
      </c>
      <c r="AX348" s="14" t="s">
        <v>80</v>
      </c>
      <c r="AY348" s="166" t="s">
        <v>141</v>
      </c>
    </row>
    <row r="349" spans="2:65" s="1" customFormat="1" ht="16.5" customHeight="1">
      <c r="B349" s="32"/>
      <c r="C349" s="137" t="s">
        <v>381</v>
      </c>
      <c r="D349" s="137" t="s">
        <v>143</v>
      </c>
      <c r="E349" s="138" t="s">
        <v>382</v>
      </c>
      <c r="F349" s="139" t="s">
        <v>383</v>
      </c>
      <c r="G349" s="140" t="s">
        <v>146</v>
      </c>
      <c r="H349" s="141">
        <v>795.51</v>
      </c>
      <c r="I349" s="142"/>
      <c r="J349" s="143">
        <f>ROUND(I349*H349,2)</f>
        <v>0</v>
      </c>
      <c r="K349" s="144"/>
      <c r="L349" s="32"/>
      <c r="M349" s="145" t="s">
        <v>1</v>
      </c>
      <c r="N349" s="146" t="s">
        <v>38</v>
      </c>
      <c r="P349" s="147">
        <f>O349*H349</f>
        <v>0</v>
      </c>
      <c r="Q349" s="147">
        <v>0</v>
      </c>
      <c r="R349" s="147">
        <f>Q349*H349</f>
        <v>0</v>
      </c>
      <c r="S349" s="147">
        <v>0</v>
      </c>
      <c r="T349" s="148">
        <f>S349*H349</f>
        <v>0</v>
      </c>
      <c r="AR349" s="149" t="s">
        <v>147</v>
      </c>
      <c r="AT349" s="149" t="s">
        <v>143</v>
      </c>
      <c r="AU349" s="149" t="s">
        <v>82</v>
      </c>
      <c r="AY349" s="17" t="s">
        <v>141</v>
      </c>
      <c r="BE349" s="150">
        <f>IF(N349="základní",J349,0)</f>
        <v>0</v>
      </c>
      <c r="BF349" s="150">
        <f>IF(N349="snížená",J349,0)</f>
        <v>0</v>
      </c>
      <c r="BG349" s="150">
        <f>IF(N349="zákl. přenesená",J349,0)</f>
        <v>0</v>
      </c>
      <c r="BH349" s="150">
        <f>IF(N349="sníž. přenesená",J349,0)</f>
        <v>0</v>
      </c>
      <c r="BI349" s="150">
        <f>IF(N349="nulová",J349,0)</f>
        <v>0</v>
      </c>
      <c r="BJ349" s="17" t="s">
        <v>80</v>
      </c>
      <c r="BK349" s="150">
        <f>ROUND(I349*H349,2)</f>
        <v>0</v>
      </c>
      <c r="BL349" s="17" t="s">
        <v>147</v>
      </c>
      <c r="BM349" s="149" t="s">
        <v>384</v>
      </c>
    </row>
    <row r="350" spans="2:65" s="12" customFormat="1" ht="11.25">
      <c r="B350" s="151"/>
      <c r="D350" s="152" t="s">
        <v>149</v>
      </c>
      <c r="E350" s="153" t="s">
        <v>1</v>
      </c>
      <c r="F350" s="154" t="s">
        <v>194</v>
      </c>
      <c r="H350" s="153" t="s">
        <v>1</v>
      </c>
      <c r="I350" s="155"/>
      <c r="L350" s="151"/>
      <c r="M350" s="156"/>
      <c r="T350" s="157"/>
      <c r="AT350" s="153" t="s">
        <v>149</v>
      </c>
      <c r="AU350" s="153" t="s">
        <v>82</v>
      </c>
      <c r="AV350" s="12" t="s">
        <v>80</v>
      </c>
      <c r="AW350" s="12" t="s">
        <v>30</v>
      </c>
      <c r="AX350" s="12" t="s">
        <v>73</v>
      </c>
      <c r="AY350" s="153" t="s">
        <v>141</v>
      </c>
    </row>
    <row r="351" spans="2:65" s="12" customFormat="1" ht="11.25">
      <c r="B351" s="151"/>
      <c r="D351" s="152" t="s">
        <v>149</v>
      </c>
      <c r="E351" s="153" t="s">
        <v>1</v>
      </c>
      <c r="F351" s="154" t="s">
        <v>194</v>
      </c>
      <c r="H351" s="153" t="s">
        <v>1</v>
      </c>
      <c r="I351" s="155"/>
      <c r="L351" s="151"/>
      <c r="M351" s="156"/>
      <c r="T351" s="157"/>
      <c r="AT351" s="153" t="s">
        <v>149</v>
      </c>
      <c r="AU351" s="153" t="s">
        <v>82</v>
      </c>
      <c r="AV351" s="12" t="s">
        <v>80</v>
      </c>
      <c r="AW351" s="12" t="s">
        <v>30</v>
      </c>
      <c r="AX351" s="12" t="s">
        <v>73</v>
      </c>
      <c r="AY351" s="153" t="s">
        <v>141</v>
      </c>
    </row>
    <row r="352" spans="2:65" s="12" customFormat="1" ht="11.25">
      <c r="B352" s="151"/>
      <c r="D352" s="152" t="s">
        <v>149</v>
      </c>
      <c r="E352" s="153" t="s">
        <v>1</v>
      </c>
      <c r="F352" s="154" t="s">
        <v>168</v>
      </c>
      <c r="H352" s="153" t="s">
        <v>1</v>
      </c>
      <c r="I352" s="155"/>
      <c r="L352" s="151"/>
      <c r="M352" s="156"/>
      <c r="T352" s="157"/>
      <c r="AT352" s="153" t="s">
        <v>149</v>
      </c>
      <c r="AU352" s="153" t="s">
        <v>82</v>
      </c>
      <c r="AV352" s="12" t="s">
        <v>80</v>
      </c>
      <c r="AW352" s="12" t="s">
        <v>30</v>
      </c>
      <c r="AX352" s="12" t="s">
        <v>73</v>
      </c>
      <c r="AY352" s="153" t="s">
        <v>141</v>
      </c>
    </row>
    <row r="353" spans="2:65" s="13" customFormat="1" ht="11.25">
      <c r="B353" s="158"/>
      <c r="D353" s="152" t="s">
        <v>149</v>
      </c>
      <c r="E353" s="159" t="s">
        <v>1</v>
      </c>
      <c r="F353" s="160" t="s">
        <v>195</v>
      </c>
      <c r="H353" s="161">
        <v>562.76</v>
      </c>
      <c r="I353" s="162"/>
      <c r="L353" s="158"/>
      <c r="M353" s="163"/>
      <c r="T353" s="164"/>
      <c r="AT353" s="159" t="s">
        <v>149</v>
      </c>
      <c r="AU353" s="159" t="s">
        <v>82</v>
      </c>
      <c r="AV353" s="13" t="s">
        <v>82</v>
      </c>
      <c r="AW353" s="13" t="s">
        <v>30</v>
      </c>
      <c r="AX353" s="13" t="s">
        <v>73</v>
      </c>
      <c r="AY353" s="159" t="s">
        <v>141</v>
      </c>
    </row>
    <row r="354" spans="2:65" s="12" customFormat="1" ht="11.25">
      <c r="B354" s="151"/>
      <c r="D354" s="152" t="s">
        <v>149</v>
      </c>
      <c r="E354" s="153" t="s">
        <v>1</v>
      </c>
      <c r="F354" s="154" t="s">
        <v>196</v>
      </c>
      <c r="H354" s="153" t="s">
        <v>1</v>
      </c>
      <c r="I354" s="155"/>
      <c r="L354" s="151"/>
      <c r="M354" s="156"/>
      <c r="T354" s="157"/>
      <c r="AT354" s="153" t="s">
        <v>149</v>
      </c>
      <c r="AU354" s="153" t="s">
        <v>82</v>
      </c>
      <c r="AV354" s="12" t="s">
        <v>80</v>
      </c>
      <c r="AW354" s="12" t="s">
        <v>30</v>
      </c>
      <c r="AX354" s="12" t="s">
        <v>73</v>
      </c>
      <c r="AY354" s="153" t="s">
        <v>141</v>
      </c>
    </row>
    <row r="355" spans="2:65" s="13" customFormat="1" ht="11.25">
      <c r="B355" s="158"/>
      <c r="D355" s="152" t="s">
        <v>149</v>
      </c>
      <c r="E355" s="159" t="s">
        <v>1</v>
      </c>
      <c r="F355" s="160" t="s">
        <v>197</v>
      </c>
      <c r="H355" s="161">
        <v>69.290000000000006</v>
      </c>
      <c r="I355" s="162"/>
      <c r="L355" s="158"/>
      <c r="M355" s="163"/>
      <c r="T355" s="164"/>
      <c r="AT355" s="159" t="s">
        <v>149</v>
      </c>
      <c r="AU355" s="159" t="s">
        <v>82</v>
      </c>
      <c r="AV355" s="13" t="s">
        <v>82</v>
      </c>
      <c r="AW355" s="13" t="s">
        <v>30</v>
      </c>
      <c r="AX355" s="13" t="s">
        <v>73</v>
      </c>
      <c r="AY355" s="159" t="s">
        <v>141</v>
      </c>
    </row>
    <row r="356" spans="2:65" s="12" customFormat="1" ht="11.25">
      <c r="B356" s="151"/>
      <c r="D356" s="152" t="s">
        <v>149</v>
      </c>
      <c r="E356" s="153" t="s">
        <v>1</v>
      </c>
      <c r="F356" s="154" t="s">
        <v>174</v>
      </c>
      <c r="H356" s="153" t="s">
        <v>1</v>
      </c>
      <c r="I356" s="155"/>
      <c r="L356" s="151"/>
      <c r="M356" s="156"/>
      <c r="T356" s="157"/>
      <c r="AT356" s="153" t="s">
        <v>149</v>
      </c>
      <c r="AU356" s="153" t="s">
        <v>82</v>
      </c>
      <c r="AV356" s="12" t="s">
        <v>80</v>
      </c>
      <c r="AW356" s="12" t="s">
        <v>30</v>
      </c>
      <c r="AX356" s="12" t="s">
        <v>73</v>
      </c>
      <c r="AY356" s="153" t="s">
        <v>141</v>
      </c>
    </row>
    <row r="357" spans="2:65" s="13" customFormat="1" ht="11.25">
      <c r="B357" s="158"/>
      <c r="D357" s="152" t="s">
        <v>149</v>
      </c>
      <c r="E357" s="159" t="s">
        <v>1</v>
      </c>
      <c r="F357" s="160" t="s">
        <v>198</v>
      </c>
      <c r="H357" s="161">
        <v>163.46</v>
      </c>
      <c r="I357" s="162"/>
      <c r="L357" s="158"/>
      <c r="M357" s="163"/>
      <c r="T357" s="164"/>
      <c r="AT357" s="159" t="s">
        <v>149</v>
      </c>
      <c r="AU357" s="159" t="s">
        <v>82</v>
      </c>
      <c r="AV357" s="13" t="s">
        <v>82</v>
      </c>
      <c r="AW357" s="13" t="s">
        <v>30</v>
      </c>
      <c r="AX357" s="13" t="s">
        <v>73</v>
      </c>
      <c r="AY357" s="159" t="s">
        <v>141</v>
      </c>
    </row>
    <row r="358" spans="2:65" s="14" customFormat="1" ht="11.25">
      <c r="B358" s="165"/>
      <c r="D358" s="152" t="s">
        <v>149</v>
      </c>
      <c r="E358" s="166" t="s">
        <v>1</v>
      </c>
      <c r="F358" s="167" t="s">
        <v>152</v>
      </c>
      <c r="H358" s="168">
        <v>795.51</v>
      </c>
      <c r="I358" s="169"/>
      <c r="L358" s="165"/>
      <c r="M358" s="170"/>
      <c r="T358" s="171"/>
      <c r="AT358" s="166" t="s">
        <v>149</v>
      </c>
      <c r="AU358" s="166" t="s">
        <v>82</v>
      </c>
      <c r="AV358" s="14" t="s">
        <v>147</v>
      </c>
      <c r="AW358" s="14" t="s">
        <v>30</v>
      </c>
      <c r="AX358" s="14" t="s">
        <v>80</v>
      </c>
      <c r="AY358" s="166" t="s">
        <v>141</v>
      </c>
    </row>
    <row r="359" spans="2:65" s="1" customFormat="1" ht="16.5" customHeight="1">
      <c r="B359" s="32"/>
      <c r="C359" s="137" t="s">
        <v>385</v>
      </c>
      <c r="D359" s="137" t="s">
        <v>143</v>
      </c>
      <c r="E359" s="138" t="s">
        <v>386</v>
      </c>
      <c r="F359" s="139" t="s">
        <v>387</v>
      </c>
      <c r="G359" s="140" t="s">
        <v>146</v>
      </c>
      <c r="H359" s="141">
        <v>81.39</v>
      </c>
      <c r="I359" s="142"/>
      <c r="J359" s="143">
        <f>ROUND(I359*H359,2)</f>
        <v>0</v>
      </c>
      <c r="K359" s="144"/>
      <c r="L359" s="32"/>
      <c r="M359" s="145" t="s">
        <v>1</v>
      </c>
      <c r="N359" s="146" t="s">
        <v>38</v>
      </c>
      <c r="P359" s="147">
        <f>O359*H359</f>
        <v>0</v>
      </c>
      <c r="Q359" s="147">
        <v>0</v>
      </c>
      <c r="R359" s="147">
        <f>Q359*H359</f>
        <v>0</v>
      </c>
      <c r="S359" s="147">
        <v>0</v>
      </c>
      <c r="T359" s="148">
        <f>S359*H359</f>
        <v>0</v>
      </c>
      <c r="AR359" s="149" t="s">
        <v>147</v>
      </c>
      <c r="AT359" s="149" t="s">
        <v>143</v>
      </c>
      <c r="AU359" s="149" t="s">
        <v>82</v>
      </c>
      <c r="AY359" s="17" t="s">
        <v>141</v>
      </c>
      <c r="BE359" s="150">
        <f>IF(N359="základní",J359,0)</f>
        <v>0</v>
      </c>
      <c r="BF359" s="150">
        <f>IF(N359="snížená",J359,0)</f>
        <v>0</v>
      </c>
      <c r="BG359" s="150">
        <f>IF(N359="zákl. přenesená",J359,0)</f>
        <v>0</v>
      </c>
      <c r="BH359" s="150">
        <f>IF(N359="sníž. přenesená",J359,0)</f>
        <v>0</v>
      </c>
      <c r="BI359" s="150">
        <f>IF(N359="nulová",J359,0)</f>
        <v>0</v>
      </c>
      <c r="BJ359" s="17" t="s">
        <v>80</v>
      </c>
      <c r="BK359" s="150">
        <f>ROUND(I359*H359,2)</f>
        <v>0</v>
      </c>
      <c r="BL359" s="17" t="s">
        <v>147</v>
      </c>
      <c r="BM359" s="149" t="s">
        <v>388</v>
      </c>
    </row>
    <row r="360" spans="2:65" s="12" customFormat="1" ht="11.25">
      <c r="B360" s="151"/>
      <c r="D360" s="152" t="s">
        <v>149</v>
      </c>
      <c r="E360" s="153" t="s">
        <v>1</v>
      </c>
      <c r="F360" s="154" t="s">
        <v>150</v>
      </c>
      <c r="H360" s="153" t="s">
        <v>1</v>
      </c>
      <c r="I360" s="155"/>
      <c r="L360" s="151"/>
      <c r="M360" s="156"/>
      <c r="T360" s="157"/>
      <c r="AT360" s="153" t="s">
        <v>149</v>
      </c>
      <c r="AU360" s="153" t="s">
        <v>82</v>
      </c>
      <c r="AV360" s="12" t="s">
        <v>80</v>
      </c>
      <c r="AW360" s="12" t="s">
        <v>30</v>
      </c>
      <c r="AX360" s="12" t="s">
        <v>73</v>
      </c>
      <c r="AY360" s="153" t="s">
        <v>141</v>
      </c>
    </row>
    <row r="361" spans="2:65" s="12" customFormat="1" ht="11.25">
      <c r="B361" s="151"/>
      <c r="D361" s="152" t="s">
        <v>149</v>
      </c>
      <c r="E361" s="153" t="s">
        <v>1</v>
      </c>
      <c r="F361" s="154" t="s">
        <v>168</v>
      </c>
      <c r="H361" s="153" t="s">
        <v>1</v>
      </c>
      <c r="I361" s="155"/>
      <c r="L361" s="151"/>
      <c r="M361" s="156"/>
      <c r="T361" s="157"/>
      <c r="AT361" s="153" t="s">
        <v>149</v>
      </c>
      <c r="AU361" s="153" t="s">
        <v>82</v>
      </c>
      <c r="AV361" s="12" t="s">
        <v>80</v>
      </c>
      <c r="AW361" s="12" t="s">
        <v>30</v>
      </c>
      <c r="AX361" s="12" t="s">
        <v>73</v>
      </c>
      <c r="AY361" s="153" t="s">
        <v>141</v>
      </c>
    </row>
    <row r="362" spans="2:65" s="13" customFormat="1" ht="11.25">
      <c r="B362" s="158"/>
      <c r="D362" s="152" t="s">
        <v>149</v>
      </c>
      <c r="E362" s="159" t="s">
        <v>1</v>
      </c>
      <c r="F362" s="160" t="s">
        <v>389</v>
      </c>
      <c r="H362" s="161">
        <v>52.24</v>
      </c>
      <c r="I362" s="162"/>
      <c r="L362" s="158"/>
      <c r="M362" s="163"/>
      <c r="T362" s="164"/>
      <c r="AT362" s="159" t="s">
        <v>149</v>
      </c>
      <c r="AU362" s="159" t="s">
        <v>82</v>
      </c>
      <c r="AV362" s="13" t="s">
        <v>82</v>
      </c>
      <c r="AW362" s="13" t="s">
        <v>30</v>
      </c>
      <c r="AX362" s="13" t="s">
        <v>73</v>
      </c>
      <c r="AY362" s="159" t="s">
        <v>141</v>
      </c>
    </row>
    <row r="363" spans="2:65" s="12" customFormat="1" ht="11.25">
      <c r="B363" s="151"/>
      <c r="D363" s="152" t="s">
        <v>149</v>
      </c>
      <c r="E363" s="153" t="s">
        <v>1</v>
      </c>
      <c r="F363" s="154" t="s">
        <v>196</v>
      </c>
      <c r="H363" s="153" t="s">
        <v>1</v>
      </c>
      <c r="I363" s="155"/>
      <c r="L363" s="151"/>
      <c r="M363" s="156"/>
      <c r="T363" s="157"/>
      <c r="AT363" s="153" t="s">
        <v>149</v>
      </c>
      <c r="AU363" s="153" t="s">
        <v>82</v>
      </c>
      <c r="AV363" s="12" t="s">
        <v>80</v>
      </c>
      <c r="AW363" s="12" t="s">
        <v>30</v>
      </c>
      <c r="AX363" s="12" t="s">
        <v>73</v>
      </c>
      <c r="AY363" s="153" t="s">
        <v>141</v>
      </c>
    </row>
    <row r="364" spans="2:65" s="13" customFormat="1" ht="11.25">
      <c r="B364" s="158"/>
      <c r="D364" s="152" t="s">
        <v>149</v>
      </c>
      <c r="E364" s="159" t="s">
        <v>1</v>
      </c>
      <c r="F364" s="160" t="s">
        <v>390</v>
      </c>
      <c r="H364" s="161">
        <v>6.53</v>
      </c>
      <c r="I364" s="162"/>
      <c r="L364" s="158"/>
      <c r="M364" s="163"/>
      <c r="T364" s="164"/>
      <c r="AT364" s="159" t="s">
        <v>149</v>
      </c>
      <c r="AU364" s="159" t="s">
        <v>82</v>
      </c>
      <c r="AV364" s="13" t="s">
        <v>82</v>
      </c>
      <c r="AW364" s="13" t="s">
        <v>30</v>
      </c>
      <c r="AX364" s="13" t="s">
        <v>73</v>
      </c>
      <c r="AY364" s="159" t="s">
        <v>141</v>
      </c>
    </row>
    <row r="365" spans="2:65" s="12" customFormat="1" ht="11.25">
      <c r="B365" s="151"/>
      <c r="D365" s="152" t="s">
        <v>149</v>
      </c>
      <c r="E365" s="153" t="s">
        <v>1</v>
      </c>
      <c r="F365" s="154" t="s">
        <v>174</v>
      </c>
      <c r="H365" s="153" t="s">
        <v>1</v>
      </c>
      <c r="I365" s="155"/>
      <c r="L365" s="151"/>
      <c r="M365" s="156"/>
      <c r="T365" s="157"/>
      <c r="AT365" s="153" t="s">
        <v>149</v>
      </c>
      <c r="AU365" s="153" t="s">
        <v>82</v>
      </c>
      <c r="AV365" s="12" t="s">
        <v>80</v>
      </c>
      <c r="AW365" s="12" t="s">
        <v>30</v>
      </c>
      <c r="AX365" s="12" t="s">
        <v>73</v>
      </c>
      <c r="AY365" s="153" t="s">
        <v>141</v>
      </c>
    </row>
    <row r="366" spans="2:65" s="13" customFormat="1" ht="11.25">
      <c r="B366" s="158"/>
      <c r="D366" s="152" t="s">
        <v>149</v>
      </c>
      <c r="E366" s="159" t="s">
        <v>1</v>
      </c>
      <c r="F366" s="160" t="s">
        <v>391</v>
      </c>
      <c r="H366" s="161">
        <v>22.62</v>
      </c>
      <c r="I366" s="162"/>
      <c r="L366" s="158"/>
      <c r="M366" s="163"/>
      <c r="T366" s="164"/>
      <c r="AT366" s="159" t="s">
        <v>149</v>
      </c>
      <c r="AU366" s="159" t="s">
        <v>82</v>
      </c>
      <c r="AV366" s="13" t="s">
        <v>82</v>
      </c>
      <c r="AW366" s="13" t="s">
        <v>30</v>
      </c>
      <c r="AX366" s="13" t="s">
        <v>73</v>
      </c>
      <c r="AY366" s="159" t="s">
        <v>141</v>
      </c>
    </row>
    <row r="367" spans="2:65" s="14" customFormat="1" ht="11.25">
      <c r="B367" s="165"/>
      <c r="D367" s="152" t="s">
        <v>149</v>
      </c>
      <c r="E367" s="166" t="s">
        <v>1</v>
      </c>
      <c r="F367" s="167" t="s">
        <v>152</v>
      </c>
      <c r="H367" s="168">
        <v>81.39</v>
      </c>
      <c r="I367" s="169"/>
      <c r="L367" s="165"/>
      <c r="M367" s="170"/>
      <c r="T367" s="171"/>
      <c r="AT367" s="166" t="s">
        <v>149</v>
      </c>
      <c r="AU367" s="166" t="s">
        <v>82</v>
      </c>
      <c r="AV367" s="14" t="s">
        <v>147</v>
      </c>
      <c r="AW367" s="14" t="s">
        <v>30</v>
      </c>
      <c r="AX367" s="14" t="s">
        <v>80</v>
      </c>
      <c r="AY367" s="166" t="s">
        <v>141</v>
      </c>
    </row>
    <row r="368" spans="2:65" s="1" customFormat="1" ht="24.2" customHeight="1">
      <c r="B368" s="32"/>
      <c r="C368" s="137" t="s">
        <v>392</v>
      </c>
      <c r="D368" s="137" t="s">
        <v>143</v>
      </c>
      <c r="E368" s="138" t="s">
        <v>393</v>
      </c>
      <c r="F368" s="139" t="s">
        <v>394</v>
      </c>
      <c r="G368" s="140" t="s">
        <v>146</v>
      </c>
      <c r="H368" s="141">
        <v>96</v>
      </c>
      <c r="I368" s="142"/>
      <c r="J368" s="143">
        <f>ROUND(I368*H368,2)</f>
        <v>0</v>
      </c>
      <c r="K368" s="144"/>
      <c r="L368" s="32"/>
      <c r="M368" s="145" t="s">
        <v>1</v>
      </c>
      <c r="N368" s="146" t="s">
        <v>38</v>
      </c>
      <c r="P368" s="147">
        <f>O368*H368</f>
        <v>0</v>
      </c>
      <c r="Q368" s="147">
        <v>0.108</v>
      </c>
      <c r="R368" s="147">
        <f>Q368*H368</f>
        <v>10.368</v>
      </c>
      <c r="S368" s="147">
        <v>0</v>
      </c>
      <c r="T368" s="148">
        <f>S368*H368</f>
        <v>0</v>
      </c>
      <c r="AR368" s="149" t="s">
        <v>147</v>
      </c>
      <c r="AT368" s="149" t="s">
        <v>143</v>
      </c>
      <c r="AU368" s="149" t="s">
        <v>82</v>
      </c>
      <c r="AY368" s="17" t="s">
        <v>141</v>
      </c>
      <c r="BE368" s="150">
        <f>IF(N368="základní",J368,0)</f>
        <v>0</v>
      </c>
      <c r="BF368" s="150">
        <f>IF(N368="snížená",J368,0)</f>
        <v>0</v>
      </c>
      <c r="BG368" s="150">
        <f>IF(N368="zákl. přenesená",J368,0)</f>
        <v>0</v>
      </c>
      <c r="BH368" s="150">
        <f>IF(N368="sníž. přenesená",J368,0)</f>
        <v>0</v>
      </c>
      <c r="BI368" s="150">
        <f>IF(N368="nulová",J368,0)</f>
        <v>0</v>
      </c>
      <c r="BJ368" s="17" t="s">
        <v>80</v>
      </c>
      <c r="BK368" s="150">
        <f>ROUND(I368*H368,2)</f>
        <v>0</v>
      </c>
      <c r="BL368" s="17" t="s">
        <v>147</v>
      </c>
      <c r="BM368" s="149" t="s">
        <v>395</v>
      </c>
    </row>
    <row r="369" spans="2:65" s="12" customFormat="1" ht="11.25">
      <c r="B369" s="151"/>
      <c r="D369" s="152" t="s">
        <v>149</v>
      </c>
      <c r="E369" s="153" t="s">
        <v>1</v>
      </c>
      <c r="F369" s="154" t="s">
        <v>150</v>
      </c>
      <c r="H369" s="153" t="s">
        <v>1</v>
      </c>
      <c r="I369" s="155"/>
      <c r="L369" s="151"/>
      <c r="M369" s="156"/>
      <c r="T369" s="157"/>
      <c r="AT369" s="153" t="s">
        <v>149</v>
      </c>
      <c r="AU369" s="153" t="s">
        <v>82</v>
      </c>
      <c r="AV369" s="12" t="s">
        <v>80</v>
      </c>
      <c r="AW369" s="12" t="s">
        <v>30</v>
      </c>
      <c r="AX369" s="12" t="s">
        <v>73</v>
      </c>
      <c r="AY369" s="153" t="s">
        <v>141</v>
      </c>
    </row>
    <row r="370" spans="2:65" s="13" customFormat="1" ht="11.25">
      <c r="B370" s="158"/>
      <c r="D370" s="152" t="s">
        <v>149</v>
      </c>
      <c r="E370" s="159" t="s">
        <v>1</v>
      </c>
      <c r="F370" s="160" t="s">
        <v>151</v>
      </c>
      <c r="H370" s="161">
        <v>96</v>
      </c>
      <c r="I370" s="162"/>
      <c r="L370" s="158"/>
      <c r="M370" s="163"/>
      <c r="T370" s="164"/>
      <c r="AT370" s="159" t="s">
        <v>149</v>
      </c>
      <c r="AU370" s="159" t="s">
        <v>82</v>
      </c>
      <c r="AV370" s="13" t="s">
        <v>82</v>
      </c>
      <c r="AW370" s="13" t="s">
        <v>30</v>
      </c>
      <c r="AX370" s="13" t="s">
        <v>73</v>
      </c>
      <c r="AY370" s="159" t="s">
        <v>141</v>
      </c>
    </row>
    <row r="371" spans="2:65" s="14" customFormat="1" ht="11.25">
      <c r="B371" s="165"/>
      <c r="D371" s="152" t="s">
        <v>149</v>
      </c>
      <c r="E371" s="166" t="s">
        <v>1</v>
      </c>
      <c r="F371" s="167" t="s">
        <v>152</v>
      </c>
      <c r="H371" s="168">
        <v>96</v>
      </c>
      <c r="I371" s="169"/>
      <c r="L371" s="165"/>
      <c r="M371" s="170"/>
      <c r="T371" s="171"/>
      <c r="AT371" s="166" t="s">
        <v>149</v>
      </c>
      <c r="AU371" s="166" t="s">
        <v>82</v>
      </c>
      <c r="AV371" s="14" t="s">
        <v>147</v>
      </c>
      <c r="AW371" s="14" t="s">
        <v>30</v>
      </c>
      <c r="AX371" s="14" t="s">
        <v>80</v>
      </c>
      <c r="AY371" s="166" t="s">
        <v>141</v>
      </c>
    </row>
    <row r="372" spans="2:65" s="1" customFormat="1" ht="16.5" customHeight="1">
      <c r="B372" s="32"/>
      <c r="C372" s="172" t="s">
        <v>396</v>
      </c>
      <c r="D372" s="172" t="s">
        <v>224</v>
      </c>
      <c r="E372" s="173" t="s">
        <v>397</v>
      </c>
      <c r="F372" s="174" t="s">
        <v>398</v>
      </c>
      <c r="G372" s="175" t="s">
        <v>296</v>
      </c>
      <c r="H372" s="176">
        <v>48</v>
      </c>
      <c r="I372" s="177"/>
      <c r="J372" s="178">
        <f>ROUND(I372*H372,2)</f>
        <v>0</v>
      </c>
      <c r="K372" s="179"/>
      <c r="L372" s="180"/>
      <c r="M372" s="181" t="s">
        <v>1</v>
      </c>
      <c r="N372" s="182" t="s">
        <v>38</v>
      </c>
      <c r="P372" s="147">
        <f>O372*H372</f>
        <v>0</v>
      </c>
      <c r="Q372" s="147">
        <v>0.75</v>
      </c>
      <c r="R372" s="147">
        <f>Q372*H372</f>
        <v>36</v>
      </c>
      <c r="S372" s="147">
        <v>0</v>
      </c>
      <c r="T372" s="148">
        <f>S372*H372</f>
        <v>0</v>
      </c>
      <c r="AR372" s="149" t="s">
        <v>199</v>
      </c>
      <c r="AT372" s="149" t="s">
        <v>224</v>
      </c>
      <c r="AU372" s="149" t="s">
        <v>82</v>
      </c>
      <c r="AY372" s="17" t="s">
        <v>141</v>
      </c>
      <c r="BE372" s="150">
        <f>IF(N372="základní",J372,0)</f>
        <v>0</v>
      </c>
      <c r="BF372" s="150">
        <f>IF(N372="snížená",J372,0)</f>
        <v>0</v>
      </c>
      <c r="BG372" s="150">
        <f>IF(N372="zákl. přenesená",J372,0)</f>
        <v>0</v>
      </c>
      <c r="BH372" s="150">
        <f>IF(N372="sníž. přenesená",J372,0)</f>
        <v>0</v>
      </c>
      <c r="BI372" s="150">
        <f>IF(N372="nulová",J372,0)</f>
        <v>0</v>
      </c>
      <c r="BJ372" s="17" t="s">
        <v>80</v>
      </c>
      <c r="BK372" s="150">
        <f>ROUND(I372*H372,2)</f>
        <v>0</v>
      </c>
      <c r="BL372" s="17" t="s">
        <v>147</v>
      </c>
      <c r="BM372" s="149" t="s">
        <v>399</v>
      </c>
    </row>
    <row r="373" spans="2:65" s="13" customFormat="1" ht="11.25">
      <c r="B373" s="158"/>
      <c r="D373" s="152" t="s">
        <v>149</v>
      </c>
      <c r="E373" s="159" t="s">
        <v>1</v>
      </c>
      <c r="F373" s="160" t="s">
        <v>400</v>
      </c>
      <c r="H373" s="161">
        <v>48</v>
      </c>
      <c r="I373" s="162"/>
      <c r="L373" s="158"/>
      <c r="M373" s="163"/>
      <c r="T373" s="164"/>
      <c r="AT373" s="159" t="s">
        <v>149</v>
      </c>
      <c r="AU373" s="159" t="s">
        <v>82</v>
      </c>
      <c r="AV373" s="13" t="s">
        <v>82</v>
      </c>
      <c r="AW373" s="13" t="s">
        <v>30</v>
      </c>
      <c r="AX373" s="13" t="s">
        <v>73</v>
      </c>
      <c r="AY373" s="159" t="s">
        <v>141</v>
      </c>
    </row>
    <row r="374" spans="2:65" s="14" customFormat="1" ht="11.25">
      <c r="B374" s="165"/>
      <c r="D374" s="152" t="s">
        <v>149</v>
      </c>
      <c r="E374" s="166" t="s">
        <v>1</v>
      </c>
      <c r="F374" s="167" t="s">
        <v>152</v>
      </c>
      <c r="H374" s="168">
        <v>48</v>
      </c>
      <c r="I374" s="169"/>
      <c r="L374" s="165"/>
      <c r="M374" s="170"/>
      <c r="T374" s="171"/>
      <c r="AT374" s="166" t="s">
        <v>149</v>
      </c>
      <c r="AU374" s="166" t="s">
        <v>82</v>
      </c>
      <c r="AV374" s="14" t="s">
        <v>147</v>
      </c>
      <c r="AW374" s="14" t="s">
        <v>30</v>
      </c>
      <c r="AX374" s="14" t="s">
        <v>80</v>
      </c>
      <c r="AY374" s="166" t="s">
        <v>141</v>
      </c>
    </row>
    <row r="375" spans="2:65" s="11" customFormat="1" ht="22.9" customHeight="1">
      <c r="B375" s="125"/>
      <c r="D375" s="126" t="s">
        <v>72</v>
      </c>
      <c r="E375" s="135" t="s">
        <v>160</v>
      </c>
      <c r="F375" s="135" t="s">
        <v>401</v>
      </c>
      <c r="I375" s="128"/>
      <c r="J375" s="136">
        <f>BK375</f>
        <v>0</v>
      </c>
      <c r="L375" s="125"/>
      <c r="M375" s="130"/>
      <c r="P375" s="131">
        <f>SUM(P376:P405)</f>
        <v>0</v>
      </c>
      <c r="R375" s="131">
        <f>SUM(R376:R405)</f>
        <v>10.6213696</v>
      </c>
      <c r="T375" s="132">
        <f>SUM(T376:T405)</f>
        <v>0</v>
      </c>
      <c r="AR375" s="126" t="s">
        <v>80</v>
      </c>
      <c r="AT375" s="133" t="s">
        <v>72</v>
      </c>
      <c r="AU375" s="133" t="s">
        <v>80</v>
      </c>
      <c r="AY375" s="126" t="s">
        <v>141</v>
      </c>
      <c r="BK375" s="134">
        <f>SUM(BK376:BK405)</f>
        <v>0</v>
      </c>
    </row>
    <row r="376" spans="2:65" s="1" customFormat="1" ht="21.75" customHeight="1">
      <c r="B376" s="32"/>
      <c r="C376" s="137" t="s">
        <v>402</v>
      </c>
      <c r="D376" s="137" t="s">
        <v>143</v>
      </c>
      <c r="E376" s="138" t="s">
        <v>403</v>
      </c>
      <c r="F376" s="139" t="s">
        <v>404</v>
      </c>
      <c r="G376" s="140" t="s">
        <v>288</v>
      </c>
      <c r="H376" s="141">
        <v>373.19</v>
      </c>
      <c r="I376" s="142"/>
      <c r="J376" s="143">
        <f>ROUND(I376*H376,2)</f>
        <v>0</v>
      </c>
      <c r="K376" s="144"/>
      <c r="L376" s="32"/>
      <c r="M376" s="145" t="s">
        <v>1</v>
      </c>
      <c r="N376" s="146" t="s">
        <v>38</v>
      </c>
      <c r="P376" s="147">
        <f>O376*H376</f>
        <v>0</v>
      </c>
      <c r="Q376" s="147">
        <v>0</v>
      </c>
      <c r="R376" s="147">
        <f>Q376*H376</f>
        <v>0</v>
      </c>
      <c r="S376" s="147">
        <v>0</v>
      </c>
      <c r="T376" s="148">
        <f>S376*H376</f>
        <v>0</v>
      </c>
      <c r="AR376" s="149" t="s">
        <v>147</v>
      </c>
      <c r="AT376" s="149" t="s">
        <v>143</v>
      </c>
      <c r="AU376" s="149" t="s">
        <v>82</v>
      </c>
      <c r="AY376" s="17" t="s">
        <v>141</v>
      </c>
      <c r="BE376" s="150">
        <f>IF(N376="základní",J376,0)</f>
        <v>0</v>
      </c>
      <c r="BF376" s="150">
        <f>IF(N376="snížená",J376,0)</f>
        <v>0</v>
      </c>
      <c r="BG376" s="150">
        <f>IF(N376="zákl. přenesená",J376,0)</f>
        <v>0</v>
      </c>
      <c r="BH376" s="150">
        <f>IF(N376="sníž. přenesená",J376,0)</f>
        <v>0</v>
      </c>
      <c r="BI376" s="150">
        <f>IF(N376="nulová",J376,0)</f>
        <v>0</v>
      </c>
      <c r="BJ376" s="17" t="s">
        <v>80</v>
      </c>
      <c r="BK376" s="150">
        <f>ROUND(I376*H376,2)</f>
        <v>0</v>
      </c>
      <c r="BL376" s="17" t="s">
        <v>147</v>
      </c>
      <c r="BM376" s="149" t="s">
        <v>405</v>
      </c>
    </row>
    <row r="377" spans="2:65" s="12" customFormat="1" ht="11.25">
      <c r="B377" s="151"/>
      <c r="D377" s="152" t="s">
        <v>149</v>
      </c>
      <c r="E377" s="153" t="s">
        <v>1</v>
      </c>
      <c r="F377" s="154" t="s">
        <v>194</v>
      </c>
      <c r="H377" s="153" t="s">
        <v>1</v>
      </c>
      <c r="I377" s="155"/>
      <c r="L377" s="151"/>
      <c r="M377" s="156"/>
      <c r="T377" s="157"/>
      <c r="AT377" s="153" t="s">
        <v>149</v>
      </c>
      <c r="AU377" s="153" t="s">
        <v>82</v>
      </c>
      <c r="AV377" s="12" t="s">
        <v>80</v>
      </c>
      <c r="AW377" s="12" t="s">
        <v>30</v>
      </c>
      <c r="AX377" s="12" t="s">
        <v>73</v>
      </c>
      <c r="AY377" s="153" t="s">
        <v>141</v>
      </c>
    </row>
    <row r="378" spans="2:65" s="13" customFormat="1" ht="11.25">
      <c r="B378" s="158"/>
      <c r="D378" s="152" t="s">
        <v>149</v>
      </c>
      <c r="E378" s="159" t="s">
        <v>1</v>
      </c>
      <c r="F378" s="160" t="s">
        <v>406</v>
      </c>
      <c r="H378" s="161">
        <v>268.54000000000002</v>
      </c>
      <c r="I378" s="162"/>
      <c r="L378" s="158"/>
      <c r="M378" s="163"/>
      <c r="T378" s="164"/>
      <c r="AT378" s="159" t="s">
        <v>149</v>
      </c>
      <c r="AU378" s="159" t="s">
        <v>82</v>
      </c>
      <c r="AV378" s="13" t="s">
        <v>82</v>
      </c>
      <c r="AW378" s="13" t="s">
        <v>30</v>
      </c>
      <c r="AX378" s="13" t="s">
        <v>73</v>
      </c>
      <c r="AY378" s="159" t="s">
        <v>141</v>
      </c>
    </row>
    <row r="379" spans="2:65" s="13" customFormat="1" ht="11.25">
      <c r="B379" s="158"/>
      <c r="D379" s="152" t="s">
        <v>149</v>
      </c>
      <c r="E379" s="159" t="s">
        <v>1</v>
      </c>
      <c r="F379" s="160" t="s">
        <v>407</v>
      </c>
      <c r="H379" s="161">
        <v>104.65</v>
      </c>
      <c r="I379" s="162"/>
      <c r="L379" s="158"/>
      <c r="M379" s="163"/>
      <c r="T379" s="164"/>
      <c r="AT379" s="159" t="s">
        <v>149</v>
      </c>
      <c r="AU379" s="159" t="s">
        <v>82</v>
      </c>
      <c r="AV379" s="13" t="s">
        <v>82</v>
      </c>
      <c r="AW379" s="13" t="s">
        <v>30</v>
      </c>
      <c r="AX379" s="13" t="s">
        <v>73</v>
      </c>
      <c r="AY379" s="159" t="s">
        <v>141</v>
      </c>
    </row>
    <row r="380" spans="2:65" s="14" customFormat="1" ht="11.25">
      <c r="B380" s="165"/>
      <c r="D380" s="152" t="s">
        <v>149</v>
      </c>
      <c r="E380" s="166" t="s">
        <v>1</v>
      </c>
      <c r="F380" s="167" t="s">
        <v>152</v>
      </c>
      <c r="H380" s="168">
        <v>373.19</v>
      </c>
      <c r="I380" s="169"/>
      <c r="L380" s="165"/>
      <c r="M380" s="170"/>
      <c r="T380" s="171"/>
      <c r="AT380" s="166" t="s">
        <v>149</v>
      </c>
      <c r="AU380" s="166" t="s">
        <v>82</v>
      </c>
      <c r="AV380" s="14" t="s">
        <v>147</v>
      </c>
      <c r="AW380" s="14" t="s">
        <v>30</v>
      </c>
      <c r="AX380" s="14" t="s">
        <v>80</v>
      </c>
      <c r="AY380" s="166" t="s">
        <v>141</v>
      </c>
    </row>
    <row r="381" spans="2:65" s="1" customFormat="1" ht="24.2" customHeight="1">
      <c r="B381" s="32"/>
      <c r="C381" s="137" t="s">
        <v>408</v>
      </c>
      <c r="D381" s="137" t="s">
        <v>143</v>
      </c>
      <c r="E381" s="138" t="s">
        <v>409</v>
      </c>
      <c r="F381" s="139" t="s">
        <v>410</v>
      </c>
      <c r="G381" s="140" t="s">
        <v>146</v>
      </c>
      <c r="H381" s="141">
        <v>1227.904</v>
      </c>
      <c r="I381" s="142"/>
      <c r="J381" s="143">
        <f>ROUND(I381*H381,2)</f>
        <v>0</v>
      </c>
      <c r="K381" s="144"/>
      <c r="L381" s="32"/>
      <c r="M381" s="145" t="s">
        <v>1</v>
      </c>
      <c r="N381" s="146" t="s">
        <v>38</v>
      </c>
      <c r="P381" s="147">
        <f>O381*H381</f>
        <v>0</v>
      </c>
      <c r="Q381" s="147">
        <v>0</v>
      </c>
      <c r="R381" s="147">
        <f>Q381*H381</f>
        <v>0</v>
      </c>
      <c r="S381" s="147">
        <v>0</v>
      </c>
      <c r="T381" s="148">
        <f>S381*H381</f>
        <v>0</v>
      </c>
      <c r="AR381" s="149" t="s">
        <v>147</v>
      </c>
      <c r="AT381" s="149" t="s">
        <v>143</v>
      </c>
      <c r="AU381" s="149" t="s">
        <v>82</v>
      </c>
      <c r="AY381" s="17" t="s">
        <v>141</v>
      </c>
      <c r="BE381" s="150">
        <f>IF(N381="základní",J381,0)</f>
        <v>0</v>
      </c>
      <c r="BF381" s="150">
        <f>IF(N381="snížená",J381,0)</f>
        <v>0</v>
      </c>
      <c r="BG381" s="150">
        <f>IF(N381="zákl. přenesená",J381,0)</f>
        <v>0</v>
      </c>
      <c r="BH381" s="150">
        <f>IF(N381="sníž. přenesená",J381,0)</f>
        <v>0</v>
      </c>
      <c r="BI381" s="150">
        <f>IF(N381="nulová",J381,0)</f>
        <v>0</v>
      </c>
      <c r="BJ381" s="17" t="s">
        <v>80</v>
      </c>
      <c r="BK381" s="150">
        <f>ROUND(I381*H381,2)</f>
        <v>0</v>
      </c>
      <c r="BL381" s="17" t="s">
        <v>147</v>
      </c>
      <c r="BM381" s="149" t="s">
        <v>411</v>
      </c>
    </row>
    <row r="382" spans="2:65" s="12" customFormat="1" ht="11.25">
      <c r="B382" s="151"/>
      <c r="D382" s="152" t="s">
        <v>149</v>
      </c>
      <c r="E382" s="153" t="s">
        <v>1</v>
      </c>
      <c r="F382" s="154" t="s">
        <v>150</v>
      </c>
      <c r="H382" s="153" t="s">
        <v>1</v>
      </c>
      <c r="I382" s="155"/>
      <c r="L382" s="151"/>
      <c r="M382" s="156"/>
      <c r="T382" s="157"/>
      <c r="AT382" s="153" t="s">
        <v>149</v>
      </c>
      <c r="AU382" s="153" t="s">
        <v>82</v>
      </c>
      <c r="AV382" s="12" t="s">
        <v>80</v>
      </c>
      <c r="AW382" s="12" t="s">
        <v>30</v>
      </c>
      <c r="AX382" s="12" t="s">
        <v>73</v>
      </c>
      <c r="AY382" s="153" t="s">
        <v>141</v>
      </c>
    </row>
    <row r="383" spans="2:65" s="13" customFormat="1" ht="33.75">
      <c r="B383" s="158"/>
      <c r="D383" s="152" t="s">
        <v>149</v>
      </c>
      <c r="E383" s="159" t="s">
        <v>1</v>
      </c>
      <c r="F383" s="160" t="s">
        <v>412</v>
      </c>
      <c r="H383" s="161">
        <v>905.82399999999996</v>
      </c>
      <c r="I383" s="162"/>
      <c r="L383" s="158"/>
      <c r="M383" s="163"/>
      <c r="T383" s="164"/>
      <c r="AT383" s="159" t="s">
        <v>149</v>
      </c>
      <c r="AU383" s="159" t="s">
        <v>82</v>
      </c>
      <c r="AV383" s="13" t="s">
        <v>82</v>
      </c>
      <c r="AW383" s="13" t="s">
        <v>30</v>
      </c>
      <c r="AX383" s="13" t="s">
        <v>73</v>
      </c>
      <c r="AY383" s="159" t="s">
        <v>141</v>
      </c>
    </row>
    <row r="384" spans="2:65" s="13" customFormat="1" ht="11.25">
      <c r="B384" s="158"/>
      <c r="D384" s="152" t="s">
        <v>149</v>
      </c>
      <c r="E384" s="159" t="s">
        <v>1</v>
      </c>
      <c r="F384" s="160" t="s">
        <v>413</v>
      </c>
      <c r="H384" s="161">
        <v>322.08</v>
      </c>
      <c r="I384" s="162"/>
      <c r="L384" s="158"/>
      <c r="M384" s="163"/>
      <c r="T384" s="164"/>
      <c r="AT384" s="159" t="s">
        <v>149</v>
      </c>
      <c r="AU384" s="159" t="s">
        <v>82</v>
      </c>
      <c r="AV384" s="13" t="s">
        <v>82</v>
      </c>
      <c r="AW384" s="13" t="s">
        <v>30</v>
      </c>
      <c r="AX384" s="13" t="s">
        <v>73</v>
      </c>
      <c r="AY384" s="159" t="s">
        <v>141</v>
      </c>
    </row>
    <row r="385" spans="2:65" s="14" customFormat="1" ht="11.25">
      <c r="B385" s="165"/>
      <c r="D385" s="152" t="s">
        <v>149</v>
      </c>
      <c r="E385" s="166" t="s">
        <v>1</v>
      </c>
      <c r="F385" s="167" t="s">
        <v>152</v>
      </c>
      <c r="H385" s="168">
        <v>1227.904</v>
      </c>
      <c r="I385" s="169"/>
      <c r="L385" s="165"/>
      <c r="M385" s="170"/>
      <c r="T385" s="171"/>
      <c r="AT385" s="166" t="s">
        <v>149</v>
      </c>
      <c r="AU385" s="166" t="s">
        <v>82</v>
      </c>
      <c r="AV385" s="14" t="s">
        <v>147</v>
      </c>
      <c r="AW385" s="14" t="s">
        <v>30</v>
      </c>
      <c r="AX385" s="14" t="s">
        <v>80</v>
      </c>
      <c r="AY385" s="166" t="s">
        <v>141</v>
      </c>
    </row>
    <row r="386" spans="2:65" s="1" customFormat="1" ht="24.2" customHeight="1">
      <c r="B386" s="32"/>
      <c r="C386" s="137" t="s">
        <v>414</v>
      </c>
      <c r="D386" s="137" t="s">
        <v>143</v>
      </c>
      <c r="E386" s="138" t="s">
        <v>415</v>
      </c>
      <c r="F386" s="139" t="s">
        <v>416</v>
      </c>
      <c r="G386" s="140" t="s">
        <v>146</v>
      </c>
      <c r="H386" s="141">
        <v>1227.904</v>
      </c>
      <c r="I386" s="142"/>
      <c r="J386" s="143">
        <f>ROUND(I386*H386,2)</f>
        <v>0</v>
      </c>
      <c r="K386" s="144"/>
      <c r="L386" s="32"/>
      <c r="M386" s="145" t="s">
        <v>1</v>
      </c>
      <c r="N386" s="146" t="s">
        <v>38</v>
      </c>
      <c r="P386" s="147">
        <f>O386*H386</f>
        <v>0</v>
      </c>
      <c r="Q386" s="147">
        <v>8.6499999999999997E-3</v>
      </c>
      <c r="R386" s="147">
        <f>Q386*H386</f>
        <v>10.6213696</v>
      </c>
      <c r="S386" s="147">
        <v>0</v>
      </c>
      <c r="T386" s="148">
        <f>S386*H386</f>
        <v>0</v>
      </c>
      <c r="AR386" s="149" t="s">
        <v>147</v>
      </c>
      <c r="AT386" s="149" t="s">
        <v>143</v>
      </c>
      <c r="AU386" s="149" t="s">
        <v>82</v>
      </c>
      <c r="AY386" s="17" t="s">
        <v>141</v>
      </c>
      <c r="BE386" s="150">
        <f>IF(N386="základní",J386,0)</f>
        <v>0</v>
      </c>
      <c r="BF386" s="150">
        <f>IF(N386="snížená",J386,0)</f>
        <v>0</v>
      </c>
      <c r="BG386" s="150">
        <f>IF(N386="zákl. přenesená",J386,0)</f>
        <v>0</v>
      </c>
      <c r="BH386" s="150">
        <f>IF(N386="sníž. přenesená",J386,0)</f>
        <v>0</v>
      </c>
      <c r="BI386" s="150">
        <f>IF(N386="nulová",J386,0)</f>
        <v>0</v>
      </c>
      <c r="BJ386" s="17" t="s">
        <v>80</v>
      </c>
      <c r="BK386" s="150">
        <f>ROUND(I386*H386,2)</f>
        <v>0</v>
      </c>
      <c r="BL386" s="17" t="s">
        <v>147</v>
      </c>
      <c r="BM386" s="149" t="s">
        <v>417</v>
      </c>
    </row>
    <row r="387" spans="2:65" s="12" customFormat="1" ht="11.25">
      <c r="B387" s="151"/>
      <c r="D387" s="152" t="s">
        <v>149</v>
      </c>
      <c r="E387" s="153" t="s">
        <v>1</v>
      </c>
      <c r="F387" s="154" t="s">
        <v>150</v>
      </c>
      <c r="H387" s="153" t="s">
        <v>1</v>
      </c>
      <c r="I387" s="155"/>
      <c r="L387" s="151"/>
      <c r="M387" s="156"/>
      <c r="T387" s="157"/>
      <c r="AT387" s="153" t="s">
        <v>149</v>
      </c>
      <c r="AU387" s="153" t="s">
        <v>82</v>
      </c>
      <c r="AV387" s="12" t="s">
        <v>80</v>
      </c>
      <c r="AW387" s="12" t="s">
        <v>30</v>
      </c>
      <c r="AX387" s="12" t="s">
        <v>73</v>
      </c>
      <c r="AY387" s="153" t="s">
        <v>141</v>
      </c>
    </row>
    <row r="388" spans="2:65" s="13" customFormat="1" ht="33.75">
      <c r="B388" s="158"/>
      <c r="D388" s="152" t="s">
        <v>149</v>
      </c>
      <c r="E388" s="159" t="s">
        <v>1</v>
      </c>
      <c r="F388" s="160" t="s">
        <v>412</v>
      </c>
      <c r="H388" s="161">
        <v>905.82399999999996</v>
      </c>
      <c r="I388" s="162"/>
      <c r="L388" s="158"/>
      <c r="M388" s="163"/>
      <c r="T388" s="164"/>
      <c r="AT388" s="159" t="s">
        <v>149</v>
      </c>
      <c r="AU388" s="159" t="s">
        <v>82</v>
      </c>
      <c r="AV388" s="13" t="s">
        <v>82</v>
      </c>
      <c r="AW388" s="13" t="s">
        <v>30</v>
      </c>
      <c r="AX388" s="13" t="s">
        <v>73</v>
      </c>
      <c r="AY388" s="159" t="s">
        <v>141</v>
      </c>
    </row>
    <row r="389" spans="2:65" s="13" customFormat="1" ht="11.25">
      <c r="B389" s="158"/>
      <c r="D389" s="152" t="s">
        <v>149</v>
      </c>
      <c r="E389" s="159" t="s">
        <v>1</v>
      </c>
      <c r="F389" s="160" t="s">
        <v>413</v>
      </c>
      <c r="H389" s="161">
        <v>322.08</v>
      </c>
      <c r="I389" s="162"/>
      <c r="L389" s="158"/>
      <c r="M389" s="163"/>
      <c r="T389" s="164"/>
      <c r="AT389" s="159" t="s">
        <v>149</v>
      </c>
      <c r="AU389" s="159" t="s">
        <v>82</v>
      </c>
      <c r="AV389" s="13" t="s">
        <v>82</v>
      </c>
      <c r="AW389" s="13" t="s">
        <v>30</v>
      </c>
      <c r="AX389" s="13" t="s">
        <v>73</v>
      </c>
      <c r="AY389" s="159" t="s">
        <v>141</v>
      </c>
    </row>
    <row r="390" spans="2:65" s="14" customFormat="1" ht="11.25">
      <c r="B390" s="165"/>
      <c r="D390" s="152" t="s">
        <v>149</v>
      </c>
      <c r="E390" s="166" t="s">
        <v>1</v>
      </c>
      <c r="F390" s="167" t="s">
        <v>152</v>
      </c>
      <c r="H390" s="168">
        <v>1227.904</v>
      </c>
      <c r="I390" s="169"/>
      <c r="L390" s="165"/>
      <c r="M390" s="170"/>
      <c r="T390" s="171"/>
      <c r="AT390" s="166" t="s">
        <v>149</v>
      </c>
      <c r="AU390" s="166" t="s">
        <v>82</v>
      </c>
      <c r="AV390" s="14" t="s">
        <v>147</v>
      </c>
      <c r="AW390" s="14" t="s">
        <v>30</v>
      </c>
      <c r="AX390" s="14" t="s">
        <v>80</v>
      </c>
      <c r="AY390" s="166" t="s">
        <v>141</v>
      </c>
    </row>
    <row r="391" spans="2:65" s="1" customFormat="1" ht="33" customHeight="1">
      <c r="B391" s="32"/>
      <c r="C391" s="137" t="s">
        <v>418</v>
      </c>
      <c r="D391" s="137" t="s">
        <v>143</v>
      </c>
      <c r="E391" s="138" t="s">
        <v>419</v>
      </c>
      <c r="F391" s="139" t="s">
        <v>420</v>
      </c>
      <c r="G391" s="140" t="s">
        <v>155</v>
      </c>
      <c r="H391" s="141">
        <v>1016.981</v>
      </c>
      <c r="I391" s="142"/>
      <c r="J391" s="143">
        <f>ROUND(I391*H391,2)</f>
        <v>0</v>
      </c>
      <c r="K391" s="144"/>
      <c r="L391" s="32"/>
      <c r="M391" s="145" t="s">
        <v>1</v>
      </c>
      <c r="N391" s="146" t="s">
        <v>38</v>
      </c>
      <c r="P391" s="147">
        <f>O391*H391</f>
        <v>0</v>
      </c>
      <c r="Q391" s="147">
        <v>0</v>
      </c>
      <c r="R391" s="147">
        <f>Q391*H391</f>
        <v>0</v>
      </c>
      <c r="S391" s="147">
        <v>0</v>
      </c>
      <c r="T391" s="148">
        <f>S391*H391</f>
        <v>0</v>
      </c>
      <c r="AR391" s="149" t="s">
        <v>147</v>
      </c>
      <c r="AT391" s="149" t="s">
        <v>143</v>
      </c>
      <c r="AU391" s="149" t="s">
        <v>82</v>
      </c>
      <c r="AY391" s="17" t="s">
        <v>141</v>
      </c>
      <c r="BE391" s="150">
        <f>IF(N391="základní",J391,0)</f>
        <v>0</v>
      </c>
      <c r="BF391" s="150">
        <f>IF(N391="snížená",J391,0)</f>
        <v>0</v>
      </c>
      <c r="BG391" s="150">
        <f>IF(N391="zákl. přenesená",J391,0)</f>
        <v>0</v>
      </c>
      <c r="BH391" s="150">
        <f>IF(N391="sníž. přenesená",J391,0)</f>
        <v>0</v>
      </c>
      <c r="BI391" s="150">
        <f>IF(N391="nulová",J391,0)</f>
        <v>0</v>
      </c>
      <c r="BJ391" s="17" t="s">
        <v>80</v>
      </c>
      <c r="BK391" s="150">
        <f>ROUND(I391*H391,2)</f>
        <v>0</v>
      </c>
      <c r="BL391" s="17" t="s">
        <v>147</v>
      </c>
      <c r="BM391" s="149" t="s">
        <v>421</v>
      </c>
    </row>
    <row r="392" spans="2:65" s="12" customFormat="1" ht="11.25">
      <c r="B392" s="151"/>
      <c r="D392" s="152" t="s">
        <v>149</v>
      </c>
      <c r="E392" s="153" t="s">
        <v>1</v>
      </c>
      <c r="F392" s="154" t="s">
        <v>194</v>
      </c>
      <c r="H392" s="153" t="s">
        <v>1</v>
      </c>
      <c r="I392" s="155"/>
      <c r="L392" s="151"/>
      <c r="M392" s="156"/>
      <c r="T392" s="157"/>
      <c r="AT392" s="153" t="s">
        <v>149</v>
      </c>
      <c r="AU392" s="153" t="s">
        <v>82</v>
      </c>
      <c r="AV392" s="12" t="s">
        <v>80</v>
      </c>
      <c r="AW392" s="12" t="s">
        <v>30</v>
      </c>
      <c r="AX392" s="12" t="s">
        <v>73</v>
      </c>
      <c r="AY392" s="153" t="s">
        <v>141</v>
      </c>
    </row>
    <row r="393" spans="2:65" s="12" customFormat="1" ht="11.25">
      <c r="B393" s="151"/>
      <c r="D393" s="152" t="s">
        <v>149</v>
      </c>
      <c r="E393" s="153" t="s">
        <v>1</v>
      </c>
      <c r="F393" s="154" t="s">
        <v>422</v>
      </c>
      <c r="H393" s="153" t="s">
        <v>1</v>
      </c>
      <c r="I393" s="155"/>
      <c r="L393" s="151"/>
      <c r="M393" s="156"/>
      <c r="T393" s="157"/>
      <c r="AT393" s="153" t="s">
        <v>149</v>
      </c>
      <c r="AU393" s="153" t="s">
        <v>82</v>
      </c>
      <c r="AV393" s="12" t="s">
        <v>80</v>
      </c>
      <c r="AW393" s="12" t="s">
        <v>30</v>
      </c>
      <c r="AX393" s="12" t="s">
        <v>73</v>
      </c>
      <c r="AY393" s="153" t="s">
        <v>141</v>
      </c>
    </row>
    <row r="394" spans="2:65" s="13" customFormat="1" ht="11.25">
      <c r="B394" s="158"/>
      <c r="D394" s="152" t="s">
        <v>149</v>
      </c>
      <c r="E394" s="159" t="s">
        <v>1</v>
      </c>
      <c r="F394" s="160" t="s">
        <v>423</v>
      </c>
      <c r="H394" s="161">
        <v>76.594999999999999</v>
      </c>
      <c r="I394" s="162"/>
      <c r="L394" s="158"/>
      <c r="M394" s="163"/>
      <c r="T394" s="164"/>
      <c r="AT394" s="159" t="s">
        <v>149</v>
      </c>
      <c r="AU394" s="159" t="s">
        <v>82</v>
      </c>
      <c r="AV394" s="13" t="s">
        <v>82</v>
      </c>
      <c r="AW394" s="13" t="s">
        <v>30</v>
      </c>
      <c r="AX394" s="13" t="s">
        <v>73</v>
      </c>
      <c r="AY394" s="159" t="s">
        <v>141</v>
      </c>
    </row>
    <row r="395" spans="2:65" s="13" customFormat="1" ht="22.5">
      <c r="B395" s="158"/>
      <c r="D395" s="152" t="s">
        <v>149</v>
      </c>
      <c r="E395" s="159" t="s">
        <v>1</v>
      </c>
      <c r="F395" s="160" t="s">
        <v>424</v>
      </c>
      <c r="H395" s="161">
        <v>751.57</v>
      </c>
      <c r="I395" s="162"/>
      <c r="L395" s="158"/>
      <c r="M395" s="163"/>
      <c r="T395" s="164"/>
      <c r="AT395" s="159" t="s">
        <v>149</v>
      </c>
      <c r="AU395" s="159" t="s">
        <v>82</v>
      </c>
      <c r="AV395" s="13" t="s">
        <v>82</v>
      </c>
      <c r="AW395" s="13" t="s">
        <v>30</v>
      </c>
      <c r="AX395" s="13" t="s">
        <v>73</v>
      </c>
      <c r="AY395" s="159" t="s">
        <v>141</v>
      </c>
    </row>
    <row r="396" spans="2:65" s="15" customFormat="1" ht="11.25">
      <c r="B396" s="183"/>
      <c r="D396" s="152" t="s">
        <v>149</v>
      </c>
      <c r="E396" s="184" t="s">
        <v>1</v>
      </c>
      <c r="F396" s="185" t="s">
        <v>425</v>
      </c>
      <c r="H396" s="186">
        <v>828.16499999999996</v>
      </c>
      <c r="I396" s="187"/>
      <c r="L396" s="183"/>
      <c r="M396" s="188"/>
      <c r="T396" s="189"/>
      <c r="AT396" s="184" t="s">
        <v>149</v>
      </c>
      <c r="AU396" s="184" t="s">
        <v>82</v>
      </c>
      <c r="AV396" s="15" t="s">
        <v>160</v>
      </c>
      <c r="AW396" s="15" t="s">
        <v>30</v>
      </c>
      <c r="AX396" s="15" t="s">
        <v>73</v>
      </c>
      <c r="AY396" s="184" t="s">
        <v>141</v>
      </c>
    </row>
    <row r="397" spans="2:65" s="12" customFormat="1" ht="11.25">
      <c r="B397" s="151"/>
      <c r="D397" s="152" t="s">
        <v>149</v>
      </c>
      <c r="E397" s="153" t="s">
        <v>1</v>
      </c>
      <c r="F397" s="154" t="s">
        <v>347</v>
      </c>
      <c r="H397" s="153" t="s">
        <v>1</v>
      </c>
      <c r="I397" s="155"/>
      <c r="L397" s="151"/>
      <c r="M397" s="156"/>
      <c r="T397" s="157"/>
      <c r="AT397" s="153" t="s">
        <v>149</v>
      </c>
      <c r="AU397" s="153" t="s">
        <v>82</v>
      </c>
      <c r="AV397" s="12" t="s">
        <v>80</v>
      </c>
      <c r="AW397" s="12" t="s">
        <v>30</v>
      </c>
      <c r="AX397" s="12" t="s">
        <v>73</v>
      </c>
      <c r="AY397" s="153" t="s">
        <v>141</v>
      </c>
    </row>
    <row r="398" spans="2:65" s="12" customFormat="1" ht="11.25">
      <c r="B398" s="151"/>
      <c r="D398" s="152" t="s">
        <v>149</v>
      </c>
      <c r="E398" s="153" t="s">
        <v>1</v>
      </c>
      <c r="F398" s="154" t="s">
        <v>168</v>
      </c>
      <c r="H398" s="153" t="s">
        <v>1</v>
      </c>
      <c r="I398" s="155"/>
      <c r="L398" s="151"/>
      <c r="M398" s="156"/>
      <c r="T398" s="157"/>
      <c r="AT398" s="153" t="s">
        <v>149</v>
      </c>
      <c r="AU398" s="153" t="s">
        <v>82</v>
      </c>
      <c r="AV398" s="12" t="s">
        <v>80</v>
      </c>
      <c r="AW398" s="12" t="s">
        <v>30</v>
      </c>
      <c r="AX398" s="12" t="s">
        <v>73</v>
      </c>
      <c r="AY398" s="153" t="s">
        <v>141</v>
      </c>
    </row>
    <row r="399" spans="2:65" s="13" customFormat="1" ht="11.25">
      <c r="B399" s="158"/>
      <c r="D399" s="152" t="s">
        <v>149</v>
      </c>
      <c r="E399" s="159" t="s">
        <v>1</v>
      </c>
      <c r="F399" s="160" t="s">
        <v>426</v>
      </c>
      <c r="H399" s="161">
        <v>139.53299999999999</v>
      </c>
      <c r="I399" s="162"/>
      <c r="L399" s="158"/>
      <c r="M399" s="163"/>
      <c r="T399" s="164"/>
      <c r="AT399" s="159" t="s">
        <v>149</v>
      </c>
      <c r="AU399" s="159" t="s">
        <v>82</v>
      </c>
      <c r="AV399" s="13" t="s">
        <v>82</v>
      </c>
      <c r="AW399" s="13" t="s">
        <v>30</v>
      </c>
      <c r="AX399" s="13" t="s">
        <v>73</v>
      </c>
      <c r="AY399" s="159" t="s">
        <v>141</v>
      </c>
    </row>
    <row r="400" spans="2:65" s="13" customFormat="1" ht="11.25">
      <c r="B400" s="158"/>
      <c r="D400" s="152" t="s">
        <v>149</v>
      </c>
      <c r="E400" s="159" t="s">
        <v>1</v>
      </c>
      <c r="F400" s="160" t="s">
        <v>427</v>
      </c>
      <c r="H400" s="161">
        <v>55.2</v>
      </c>
      <c r="I400" s="162"/>
      <c r="L400" s="158"/>
      <c r="M400" s="163"/>
      <c r="T400" s="164"/>
      <c r="AT400" s="159" t="s">
        <v>149</v>
      </c>
      <c r="AU400" s="159" t="s">
        <v>82</v>
      </c>
      <c r="AV400" s="13" t="s">
        <v>82</v>
      </c>
      <c r="AW400" s="13" t="s">
        <v>30</v>
      </c>
      <c r="AX400" s="13" t="s">
        <v>73</v>
      </c>
      <c r="AY400" s="159" t="s">
        <v>141</v>
      </c>
    </row>
    <row r="401" spans="2:65" s="12" customFormat="1" ht="11.25">
      <c r="B401" s="151"/>
      <c r="D401" s="152" t="s">
        <v>149</v>
      </c>
      <c r="E401" s="153" t="s">
        <v>1</v>
      </c>
      <c r="F401" s="154" t="s">
        <v>196</v>
      </c>
      <c r="H401" s="153" t="s">
        <v>1</v>
      </c>
      <c r="I401" s="155"/>
      <c r="L401" s="151"/>
      <c r="M401" s="156"/>
      <c r="T401" s="157"/>
      <c r="AT401" s="153" t="s">
        <v>149</v>
      </c>
      <c r="AU401" s="153" t="s">
        <v>82</v>
      </c>
      <c r="AV401" s="12" t="s">
        <v>80</v>
      </c>
      <c r="AW401" s="12" t="s">
        <v>30</v>
      </c>
      <c r="AX401" s="12" t="s">
        <v>73</v>
      </c>
      <c r="AY401" s="153" t="s">
        <v>141</v>
      </c>
    </row>
    <row r="402" spans="2:65" s="13" customFormat="1" ht="11.25">
      <c r="B402" s="158"/>
      <c r="D402" s="152" t="s">
        <v>149</v>
      </c>
      <c r="E402" s="159" t="s">
        <v>1</v>
      </c>
      <c r="F402" s="160" t="s">
        <v>428</v>
      </c>
      <c r="H402" s="161">
        <v>-12.817</v>
      </c>
      <c r="I402" s="162"/>
      <c r="L402" s="158"/>
      <c r="M402" s="163"/>
      <c r="T402" s="164"/>
      <c r="AT402" s="159" t="s">
        <v>149</v>
      </c>
      <c r="AU402" s="159" t="s">
        <v>82</v>
      </c>
      <c r="AV402" s="13" t="s">
        <v>82</v>
      </c>
      <c r="AW402" s="13" t="s">
        <v>30</v>
      </c>
      <c r="AX402" s="13" t="s">
        <v>73</v>
      </c>
      <c r="AY402" s="159" t="s">
        <v>141</v>
      </c>
    </row>
    <row r="403" spans="2:65" s="13" customFormat="1" ht="11.25">
      <c r="B403" s="158"/>
      <c r="D403" s="152" t="s">
        <v>149</v>
      </c>
      <c r="E403" s="159" t="s">
        <v>1</v>
      </c>
      <c r="F403" s="160" t="s">
        <v>429</v>
      </c>
      <c r="H403" s="161">
        <v>6.9</v>
      </c>
      <c r="I403" s="162"/>
      <c r="L403" s="158"/>
      <c r="M403" s="163"/>
      <c r="T403" s="164"/>
      <c r="AT403" s="159" t="s">
        <v>149</v>
      </c>
      <c r="AU403" s="159" t="s">
        <v>82</v>
      </c>
      <c r="AV403" s="13" t="s">
        <v>82</v>
      </c>
      <c r="AW403" s="13" t="s">
        <v>30</v>
      </c>
      <c r="AX403" s="13" t="s">
        <v>73</v>
      </c>
      <c r="AY403" s="159" t="s">
        <v>141</v>
      </c>
    </row>
    <row r="404" spans="2:65" s="15" customFormat="1" ht="11.25">
      <c r="B404" s="183"/>
      <c r="D404" s="152" t="s">
        <v>149</v>
      </c>
      <c r="E404" s="184" t="s">
        <v>1</v>
      </c>
      <c r="F404" s="185" t="s">
        <v>425</v>
      </c>
      <c r="H404" s="186">
        <v>188.816</v>
      </c>
      <c r="I404" s="187"/>
      <c r="L404" s="183"/>
      <c r="M404" s="188"/>
      <c r="T404" s="189"/>
      <c r="AT404" s="184" t="s">
        <v>149</v>
      </c>
      <c r="AU404" s="184" t="s">
        <v>82</v>
      </c>
      <c r="AV404" s="15" t="s">
        <v>160</v>
      </c>
      <c r="AW404" s="15" t="s">
        <v>30</v>
      </c>
      <c r="AX404" s="15" t="s">
        <v>73</v>
      </c>
      <c r="AY404" s="184" t="s">
        <v>141</v>
      </c>
    </row>
    <row r="405" spans="2:65" s="14" customFormat="1" ht="11.25">
      <c r="B405" s="165"/>
      <c r="D405" s="152" t="s">
        <v>149</v>
      </c>
      <c r="E405" s="166" t="s">
        <v>1</v>
      </c>
      <c r="F405" s="167" t="s">
        <v>152</v>
      </c>
      <c r="H405" s="168">
        <v>1016.981</v>
      </c>
      <c r="I405" s="169"/>
      <c r="L405" s="165"/>
      <c r="M405" s="170"/>
      <c r="T405" s="171"/>
      <c r="AT405" s="166" t="s">
        <v>149</v>
      </c>
      <c r="AU405" s="166" t="s">
        <v>82</v>
      </c>
      <c r="AV405" s="14" t="s">
        <v>147</v>
      </c>
      <c r="AW405" s="14" t="s">
        <v>30</v>
      </c>
      <c r="AX405" s="14" t="s">
        <v>80</v>
      </c>
      <c r="AY405" s="166" t="s">
        <v>141</v>
      </c>
    </row>
    <row r="406" spans="2:65" s="11" customFormat="1" ht="22.9" customHeight="1">
      <c r="B406" s="125"/>
      <c r="D406" s="126" t="s">
        <v>72</v>
      </c>
      <c r="E406" s="135" t="s">
        <v>147</v>
      </c>
      <c r="F406" s="135" t="s">
        <v>430</v>
      </c>
      <c r="I406" s="128"/>
      <c r="J406" s="136">
        <f>BK406</f>
        <v>0</v>
      </c>
      <c r="L406" s="125"/>
      <c r="M406" s="130"/>
      <c r="P406" s="131">
        <f>SUM(P407:P461)</f>
        <v>0</v>
      </c>
      <c r="R406" s="131">
        <f>SUM(R407:R461)</f>
        <v>38.185940979999998</v>
      </c>
      <c r="T406" s="132">
        <f>SUM(T407:T461)</f>
        <v>0</v>
      </c>
      <c r="AR406" s="126" t="s">
        <v>80</v>
      </c>
      <c r="AT406" s="133" t="s">
        <v>72</v>
      </c>
      <c r="AU406" s="133" t="s">
        <v>80</v>
      </c>
      <c r="AY406" s="126" t="s">
        <v>141</v>
      </c>
      <c r="BK406" s="134">
        <f>SUM(BK407:BK461)</f>
        <v>0</v>
      </c>
    </row>
    <row r="407" spans="2:65" s="1" customFormat="1" ht="24.2" customHeight="1">
      <c r="B407" s="32"/>
      <c r="C407" s="137" t="s">
        <v>431</v>
      </c>
      <c r="D407" s="137" t="s">
        <v>143</v>
      </c>
      <c r="E407" s="138" t="s">
        <v>432</v>
      </c>
      <c r="F407" s="139" t="s">
        <v>433</v>
      </c>
      <c r="G407" s="140" t="s">
        <v>296</v>
      </c>
      <c r="H407" s="141">
        <v>95</v>
      </c>
      <c r="I407" s="142"/>
      <c r="J407" s="143">
        <f>ROUND(I407*H407,2)</f>
        <v>0</v>
      </c>
      <c r="K407" s="144"/>
      <c r="L407" s="32"/>
      <c r="M407" s="145" t="s">
        <v>1</v>
      </c>
      <c r="N407" s="146" t="s">
        <v>38</v>
      </c>
      <c r="P407" s="147">
        <f>O407*H407</f>
        <v>0</v>
      </c>
      <c r="Q407" s="147">
        <v>1.65E-3</v>
      </c>
      <c r="R407" s="147">
        <f>Q407*H407</f>
        <v>0.15675</v>
      </c>
      <c r="S407" s="147">
        <v>0</v>
      </c>
      <c r="T407" s="148">
        <f>S407*H407</f>
        <v>0</v>
      </c>
      <c r="AR407" s="149" t="s">
        <v>147</v>
      </c>
      <c r="AT407" s="149" t="s">
        <v>143</v>
      </c>
      <c r="AU407" s="149" t="s">
        <v>82</v>
      </c>
      <c r="AY407" s="17" t="s">
        <v>141</v>
      </c>
      <c r="BE407" s="150">
        <f>IF(N407="základní",J407,0)</f>
        <v>0</v>
      </c>
      <c r="BF407" s="150">
        <f>IF(N407="snížená",J407,0)</f>
        <v>0</v>
      </c>
      <c r="BG407" s="150">
        <f>IF(N407="zákl. přenesená",J407,0)</f>
        <v>0</v>
      </c>
      <c r="BH407" s="150">
        <f>IF(N407="sníž. přenesená",J407,0)</f>
        <v>0</v>
      </c>
      <c r="BI407" s="150">
        <f>IF(N407="nulová",J407,0)</f>
        <v>0</v>
      </c>
      <c r="BJ407" s="17" t="s">
        <v>80</v>
      </c>
      <c r="BK407" s="150">
        <f>ROUND(I407*H407,2)</f>
        <v>0</v>
      </c>
      <c r="BL407" s="17" t="s">
        <v>147</v>
      </c>
      <c r="BM407" s="149" t="s">
        <v>434</v>
      </c>
    </row>
    <row r="408" spans="2:65" s="12" customFormat="1" ht="11.25">
      <c r="B408" s="151"/>
      <c r="D408" s="152" t="s">
        <v>149</v>
      </c>
      <c r="E408" s="153" t="s">
        <v>1</v>
      </c>
      <c r="F408" s="154" t="s">
        <v>194</v>
      </c>
      <c r="H408" s="153" t="s">
        <v>1</v>
      </c>
      <c r="I408" s="155"/>
      <c r="L408" s="151"/>
      <c r="M408" s="156"/>
      <c r="T408" s="157"/>
      <c r="AT408" s="153" t="s">
        <v>149</v>
      </c>
      <c r="AU408" s="153" t="s">
        <v>82</v>
      </c>
      <c r="AV408" s="12" t="s">
        <v>80</v>
      </c>
      <c r="AW408" s="12" t="s">
        <v>30</v>
      </c>
      <c r="AX408" s="12" t="s">
        <v>73</v>
      </c>
      <c r="AY408" s="153" t="s">
        <v>141</v>
      </c>
    </row>
    <row r="409" spans="2:65" s="12" customFormat="1" ht="11.25">
      <c r="B409" s="151"/>
      <c r="D409" s="152" t="s">
        <v>149</v>
      </c>
      <c r="E409" s="153" t="s">
        <v>1</v>
      </c>
      <c r="F409" s="154" t="s">
        <v>422</v>
      </c>
      <c r="H409" s="153" t="s">
        <v>1</v>
      </c>
      <c r="I409" s="155"/>
      <c r="L409" s="151"/>
      <c r="M409" s="156"/>
      <c r="T409" s="157"/>
      <c r="AT409" s="153" t="s">
        <v>149</v>
      </c>
      <c r="AU409" s="153" t="s">
        <v>82</v>
      </c>
      <c r="AV409" s="12" t="s">
        <v>80</v>
      </c>
      <c r="AW409" s="12" t="s">
        <v>30</v>
      </c>
      <c r="AX409" s="12" t="s">
        <v>73</v>
      </c>
      <c r="AY409" s="153" t="s">
        <v>141</v>
      </c>
    </row>
    <row r="410" spans="2:65" s="13" customFormat="1" ht="11.25">
      <c r="B410" s="158"/>
      <c r="D410" s="152" t="s">
        <v>149</v>
      </c>
      <c r="E410" s="159" t="s">
        <v>1</v>
      </c>
      <c r="F410" s="160" t="s">
        <v>435</v>
      </c>
      <c r="H410" s="161">
        <v>95</v>
      </c>
      <c r="I410" s="162"/>
      <c r="L410" s="158"/>
      <c r="M410" s="163"/>
      <c r="T410" s="164"/>
      <c r="AT410" s="159" t="s">
        <v>149</v>
      </c>
      <c r="AU410" s="159" t="s">
        <v>82</v>
      </c>
      <c r="AV410" s="13" t="s">
        <v>82</v>
      </c>
      <c r="AW410" s="13" t="s">
        <v>30</v>
      </c>
      <c r="AX410" s="13" t="s">
        <v>73</v>
      </c>
      <c r="AY410" s="159" t="s">
        <v>141</v>
      </c>
    </row>
    <row r="411" spans="2:65" s="14" customFormat="1" ht="11.25">
      <c r="B411" s="165"/>
      <c r="D411" s="152" t="s">
        <v>149</v>
      </c>
      <c r="E411" s="166" t="s">
        <v>1</v>
      </c>
      <c r="F411" s="167" t="s">
        <v>152</v>
      </c>
      <c r="H411" s="168">
        <v>95</v>
      </c>
      <c r="I411" s="169"/>
      <c r="L411" s="165"/>
      <c r="M411" s="170"/>
      <c r="T411" s="171"/>
      <c r="AT411" s="166" t="s">
        <v>149</v>
      </c>
      <c r="AU411" s="166" t="s">
        <v>82</v>
      </c>
      <c r="AV411" s="14" t="s">
        <v>147</v>
      </c>
      <c r="AW411" s="14" t="s">
        <v>30</v>
      </c>
      <c r="AX411" s="14" t="s">
        <v>80</v>
      </c>
      <c r="AY411" s="166" t="s">
        <v>141</v>
      </c>
    </row>
    <row r="412" spans="2:65" s="1" customFormat="1" ht="16.5" customHeight="1">
      <c r="B412" s="32"/>
      <c r="C412" s="172" t="s">
        <v>436</v>
      </c>
      <c r="D412" s="172" t="s">
        <v>224</v>
      </c>
      <c r="E412" s="173" t="s">
        <v>437</v>
      </c>
      <c r="F412" s="174" t="s">
        <v>438</v>
      </c>
      <c r="G412" s="175" t="s">
        <v>296</v>
      </c>
      <c r="H412" s="176">
        <v>95</v>
      </c>
      <c r="I412" s="177"/>
      <c r="J412" s="178">
        <f>ROUND(I412*H412,2)</f>
        <v>0</v>
      </c>
      <c r="K412" s="179"/>
      <c r="L412" s="180"/>
      <c r="M412" s="181" t="s">
        <v>1</v>
      </c>
      <c r="N412" s="182" t="s">
        <v>38</v>
      </c>
      <c r="P412" s="147">
        <f>O412*H412</f>
        <v>0</v>
      </c>
      <c r="Q412" s="147">
        <v>0.1</v>
      </c>
      <c r="R412" s="147">
        <f>Q412*H412</f>
        <v>9.5</v>
      </c>
      <c r="S412" s="147">
        <v>0</v>
      </c>
      <c r="T412" s="148">
        <f>S412*H412</f>
        <v>0</v>
      </c>
      <c r="AR412" s="149" t="s">
        <v>199</v>
      </c>
      <c r="AT412" s="149" t="s">
        <v>224</v>
      </c>
      <c r="AU412" s="149" t="s">
        <v>82</v>
      </c>
      <c r="AY412" s="17" t="s">
        <v>141</v>
      </c>
      <c r="BE412" s="150">
        <f>IF(N412="základní",J412,0)</f>
        <v>0</v>
      </c>
      <c r="BF412" s="150">
        <f>IF(N412="snížená",J412,0)</f>
        <v>0</v>
      </c>
      <c r="BG412" s="150">
        <f>IF(N412="zákl. přenesená",J412,0)</f>
        <v>0</v>
      </c>
      <c r="BH412" s="150">
        <f>IF(N412="sníž. přenesená",J412,0)</f>
        <v>0</v>
      </c>
      <c r="BI412" s="150">
        <f>IF(N412="nulová",J412,0)</f>
        <v>0</v>
      </c>
      <c r="BJ412" s="17" t="s">
        <v>80</v>
      </c>
      <c r="BK412" s="150">
        <f>ROUND(I412*H412,2)</f>
        <v>0</v>
      </c>
      <c r="BL412" s="17" t="s">
        <v>147</v>
      </c>
      <c r="BM412" s="149" t="s">
        <v>439</v>
      </c>
    </row>
    <row r="413" spans="2:65" s="1" customFormat="1" ht="24.2" customHeight="1">
      <c r="B413" s="32"/>
      <c r="C413" s="137" t="s">
        <v>440</v>
      </c>
      <c r="D413" s="137" t="s">
        <v>143</v>
      </c>
      <c r="E413" s="138" t="s">
        <v>441</v>
      </c>
      <c r="F413" s="139" t="s">
        <v>442</v>
      </c>
      <c r="G413" s="140" t="s">
        <v>296</v>
      </c>
      <c r="H413" s="141">
        <v>14</v>
      </c>
      <c r="I413" s="142"/>
      <c r="J413" s="143">
        <f>ROUND(I413*H413,2)</f>
        <v>0</v>
      </c>
      <c r="K413" s="144"/>
      <c r="L413" s="32"/>
      <c r="M413" s="145" t="s">
        <v>1</v>
      </c>
      <c r="N413" s="146" t="s">
        <v>38</v>
      </c>
      <c r="P413" s="147">
        <f>O413*H413</f>
        <v>0</v>
      </c>
      <c r="Q413" s="147">
        <v>8.7419999999999998E-2</v>
      </c>
      <c r="R413" s="147">
        <f>Q413*H413</f>
        <v>1.2238799999999999</v>
      </c>
      <c r="S413" s="147">
        <v>0</v>
      </c>
      <c r="T413" s="148">
        <f>S413*H413</f>
        <v>0</v>
      </c>
      <c r="AR413" s="149" t="s">
        <v>147</v>
      </c>
      <c r="AT413" s="149" t="s">
        <v>143</v>
      </c>
      <c r="AU413" s="149" t="s">
        <v>82</v>
      </c>
      <c r="AY413" s="17" t="s">
        <v>141</v>
      </c>
      <c r="BE413" s="150">
        <f>IF(N413="základní",J413,0)</f>
        <v>0</v>
      </c>
      <c r="BF413" s="150">
        <f>IF(N413="snížená",J413,0)</f>
        <v>0</v>
      </c>
      <c r="BG413" s="150">
        <f>IF(N413="zákl. přenesená",J413,0)</f>
        <v>0</v>
      </c>
      <c r="BH413" s="150">
        <f>IF(N413="sníž. přenesená",J413,0)</f>
        <v>0</v>
      </c>
      <c r="BI413" s="150">
        <f>IF(N413="nulová",J413,0)</f>
        <v>0</v>
      </c>
      <c r="BJ413" s="17" t="s">
        <v>80</v>
      </c>
      <c r="BK413" s="150">
        <f>ROUND(I413*H413,2)</f>
        <v>0</v>
      </c>
      <c r="BL413" s="17" t="s">
        <v>147</v>
      </c>
      <c r="BM413" s="149" t="s">
        <v>443</v>
      </c>
    </row>
    <row r="414" spans="2:65" s="12" customFormat="1" ht="11.25">
      <c r="B414" s="151"/>
      <c r="D414" s="152" t="s">
        <v>149</v>
      </c>
      <c r="E414" s="153" t="s">
        <v>1</v>
      </c>
      <c r="F414" s="154" t="s">
        <v>194</v>
      </c>
      <c r="H414" s="153" t="s">
        <v>1</v>
      </c>
      <c r="I414" s="155"/>
      <c r="L414" s="151"/>
      <c r="M414" s="156"/>
      <c r="T414" s="157"/>
      <c r="AT414" s="153" t="s">
        <v>149</v>
      </c>
      <c r="AU414" s="153" t="s">
        <v>82</v>
      </c>
      <c r="AV414" s="12" t="s">
        <v>80</v>
      </c>
      <c r="AW414" s="12" t="s">
        <v>30</v>
      </c>
      <c r="AX414" s="12" t="s">
        <v>73</v>
      </c>
      <c r="AY414" s="153" t="s">
        <v>141</v>
      </c>
    </row>
    <row r="415" spans="2:65" s="13" customFormat="1" ht="11.25">
      <c r="B415" s="158"/>
      <c r="D415" s="152" t="s">
        <v>149</v>
      </c>
      <c r="E415" s="159" t="s">
        <v>1</v>
      </c>
      <c r="F415" s="160" t="s">
        <v>444</v>
      </c>
      <c r="H415" s="161">
        <v>14</v>
      </c>
      <c r="I415" s="162"/>
      <c r="L415" s="158"/>
      <c r="M415" s="163"/>
      <c r="T415" s="164"/>
      <c r="AT415" s="159" t="s">
        <v>149</v>
      </c>
      <c r="AU415" s="159" t="s">
        <v>82</v>
      </c>
      <c r="AV415" s="13" t="s">
        <v>82</v>
      </c>
      <c r="AW415" s="13" t="s">
        <v>30</v>
      </c>
      <c r="AX415" s="13" t="s">
        <v>73</v>
      </c>
      <c r="AY415" s="159" t="s">
        <v>141</v>
      </c>
    </row>
    <row r="416" spans="2:65" s="14" customFormat="1" ht="11.25">
      <c r="B416" s="165"/>
      <c r="D416" s="152" t="s">
        <v>149</v>
      </c>
      <c r="E416" s="166" t="s">
        <v>1</v>
      </c>
      <c r="F416" s="167" t="s">
        <v>152</v>
      </c>
      <c r="H416" s="168">
        <v>14</v>
      </c>
      <c r="I416" s="169"/>
      <c r="L416" s="165"/>
      <c r="M416" s="170"/>
      <c r="T416" s="171"/>
      <c r="AT416" s="166" t="s">
        <v>149</v>
      </c>
      <c r="AU416" s="166" t="s">
        <v>82</v>
      </c>
      <c r="AV416" s="14" t="s">
        <v>147</v>
      </c>
      <c r="AW416" s="14" t="s">
        <v>30</v>
      </c>
      <c r="AX416" s="14" t="s">
        <v>80</v>
      </c>
      <c r="AY416" s="166" t="s">
        <v>141</v>
      </c>
    </row>
    <row r="417" spans="2:65" s="1" customFormat="1" ht="24.2" customHeight="1">
      <c r="B417" s="32"/>
      <c r="C417" s="172" t="s">
        <v>445</v>
      </c>
      <c r="D417" s="172" t="s">
        <v>224</v>
      </c>
      <c r="E417" s="173" t="s">
        <v>446</v>
      </c>
      <c r="F417" s="174" t="s">
        <v>447</v>
      </c>
      <c r="G417" s="175" t="s">
        <v>296</v>
      </c>
      <c r="H417" s="176">
        <v>2</v>
      </c>
      <c r="I417" s="177"/>
      <c r="J417" s="178">
        <f>ROUND(I417*H417,2)</f>
        <v>0</v>
      </c>
      <c r="K417" s="179"/>
      <c r="L417" s="180"/>
      <c r="M417" s="181" t="s">
        <v>1</v>
      </c>
      <c r="N417" s="182" t="s">
        <v>38</v>
      </c>
      <c r="P417" s="147">
        <f>O417*H417</f>
        <v>0</v>
      </c>
      <c r="Q417" s="147">
        <v>2.8000000000000001E-2</v>
      </c>
      <c r="R417" s="147">
        <f>Q417*H417</f>
        <v>5.6000000000000001E-2</v>
      </c>
      <c r="S417" s="147">
        <v>0</v>
      </c>
      <c r="T417" s="148">
        <f>S417*H417</f>
        <v>0</v>
      </c>
      <c r="AR417" s="149" t="s">
        <v>199</v>
      </c>
      <c r="AT417" s="149" t="s">
        <v>224</v>
      </c>
      <c r="AU417" s="149" t="s">
        <v>82</v>
      </c>
      <c r="AY417" s="17" t="s">
        <v>141</v>
      </c>
      <c r="BE417" s="150">
        <f>IF(N417="základní",J417,0)</f>
        <v>0</v>
      </c>
      <c r="BF417" s="150">
        <f>IF(N417="snížená",J417,0)</f>
        <v>0</v>
      </c>
      <c r="BG417" s="150">
        <f>IF(N417="zákl. přenesená",J417,0)</f>
        <v>0</v>
      </c>
      <c r="BH417" s="150">
        <f>IF(N417="sníž. přenesená",J417,0)</f>
        <v>0</v>
      </c>
      <c r="BI417" s="150">
        <f>IF(N417="nulová",J417,0)</f>
        <v>0</v>
      </c>
      <c r="BJ417" s="17" t="s">
        <v>80</v>
      </c>
      <c r="BK417" s="150">
        <f>ROUND(I417*H417,2)</f>
        <v>0</v>
      </c>
      <c r="BL417" s="17" t="s">
        <v>147</v>
      </c>
      <c r="BM417" s="149" t="s">
        <v>448</v>
      </c>
    </row>
    <row r="418" spans="2:65" s="1" customFormat="1" ht="24.2" customHeight="1">
      <c r="B418" s="32"/>
      <c r="C418" s="172" t="s">
        <v>449</v>
      </c>
      <c r="D418" s="172" t="s">
        <v>224</v>
      </c>
      <c r="E418" s="173" t="s">
        <v>450</v>
      </c>
      <c r="F418" s="174" t="s">
        <v>451</v>
      </c>
      <c r="G418" s="175" t="s">
        <v>296</v>
      </c>
      <c r="H418" s="176">
        <v>4</v>
      </c>
      <c r="I418" s="177"/>
      <c r="J418" s="178">
        <f>ROUND(I418*H418,2)</f>
        <v>0</v>
      </c>
      <c r="K418" s="179"/>
      <c r="L418" s="180"/>
      <c r="M418" s="181" t="s">
        <v>1</v>
      </c>
      <c r="N418" s="182" t="s">
        <v>38</v>
      </c>
      <c r="P418" s="147">
        <f>O418*H418</f>
        <v>0</v>
      </c>
      <c r="Q418" s="147">
        <v>0.04</v>
      </c>
      <c r="R418" s="147">
        <f>Q418*H418</f>
        <v>0.16</v>
      </c>
      <c r="S418" s="147">
        <v>0</v>
      </c>
      <c r="T418" s="148">
        <f>S418*H418</f>
        <v>0</v>
      </c>
      <c r="AR418" s="149" t="s">
        <v>199</v>
      </c>
      <c r="AT418" s="149" t="s">
        <v>224</v>
      </c>
      <c r="AU418" s="149" t="s">
        <v>82</v>
      </c>
      <c r="AY418" s="17" t="s">
        <v>141</v>
      </c>
      <c r="BE418" s="150">
        <f>IF(N418="základní",J418,0)</f>
        <v>0</v>
      </c>
      <c r="BF418" s="150">
        <f>IF(N418="snížená",J418,0)</f>
        <v>0</v>
      </c>
      <c r="BG418" s="150">
        <f>IF(N418="zákl. přenesená",J418,0)</f>
        <v>0</v>
      </c>
      <c r="BH418" s="150">
        <f>IF(N418="sníž. přenesená",J418,0)</f>
        <v>0</v>
      </c>
      <c r="BI418" s="150">
        <f>IF(N418="nulová",J418,0)</f>
        <v>0</v>
      </c>
      <c r="BJ418" s="17" t="s">
        <v>80</v>
      </c>
      <c r="BK418" s="150">
        <f>ROUND(I418*H418,2)</f>
        <v>0</v>
      </c>
      <c r="BL418" s="17" t="s">
        <v>147</v>
      </c>
      <c r="BM418" s="149" t="s">
        <v>452</v>
      </c>
    </row>
    <row r="419" spans="2:65" s="1" customFormat="1" ht="24.2" customHeight="1">
      <c r="B419" s="32"/>
      <c r="C419" s="172" t="s">
        <v>453</v>
      </c>
      <c r="D419" s="172" t="s">
        <v>224</v>
      </c>
      <c r="E419" s="173" t="s">
        <v>454</v>
      </c>
      <c r="F419" s="174" t="s">
        <v>455</v>
      </c>
      <c r="G419" s="175" t="s">
        <v>296</v>
      </c>
      <c r="H419" s="176">
        <v>2</v>
      </c>
      <c r="I419" s="177"/>
      <c r="J419" s="178">
        <f>ROUND(I419*H419,2)</f>
        <v>0</v>
      </c>
      <c r="K419" s="179"/>
      <c r="L419" s="180"/>
      <c r="M419" s="181" t="s">
        <v>1</v>
      </c>
      <c r="N419" s="182" t="s">
        <v>38</v>
      </c>
      <c r="P419" s="147">
        <f>O419*H419</f>
        <v>0</v>
      </c>
      <c r="Q419" s="147">
        <v>5.0999999999999997E-2</v>
      </c>
      <c r="R419" s="147">
        <f>Q419*H419</f>
        <v>0.10199999999999999</v>
      </c>
      <c r="S419" s="147">
        <v>0</v>
      </c>
      <c r="T419" s="148">
        <f>S419*H419</f>
        <v>0</v>
      </c>
      <c r="AR419" s="149" t="s">
        <v>199</v>
      </c>
      <c r="AT419" s="149" t="s">
        <v>224</v>
      </c>
      <c r="AU419" s="149" t="s">
        <v>82</v>
      </c>
      <c r="AY419" s="17" t="s">
        <v>141</v>
      </c>
      <c r="BE419" s="150">
        <f>IF(N419="základní",J419,0)</f>
        <v>0</v>
      </c>
      <c r="BF419" s="150">
        <f>IF(N419="snížená",J419,0)</f>
        <v>0</v>
      </c>
      <c r="BG419" s="150">
        <f>IF(N419="zákl. přenesená",J419,0)</f>
        <v>0</v>
      </c>
      <c r="BH419" s="150">
        <f>IF(N419="sníž. přenesená",J419,0)</f>
        <v>0</v>
      </c>
      <c r="BI419" s="150">
        <f>IF(N419="nulová",J419,0)</f>
        <v>0</v>
      </c>
      <c r="BJ419" s="17" t="s">
        <v>80</v>
      </c>
      <c r="BK419" s="150">
        <f>ROUND(I419*H419,2)</f>
        <v>0</v>
      </c>
      <c r="BL419" s="17" t="s">
        <v>147</v>
      </c>
      <c r="BM419" s="149" t="s">
        <v>456</v>
      </c>
    </row>
    <row r="420" spans="2:65" s="1" customFormat="1" ht="24.2" customHeight="1">
      <c r="B420" s="32"/>
      <c r="C420" s="172" t="s">
        <v>457</v>
      </c>
      <c r="D420" s="172" t="s">
        <v>224</v>
      </c>
      <c r="E420" s="173" t="s">
        <v>458</v>
      </c>
      <c r="F420" s="174" t="s">
        <v>459</v>
      </c>
      <c r="G420" s="175" t="s">
        <v>296</v>
      </c>
      <c r="H420" s="176">
        <v>6</v>
      </c>
      <c r="I420" s="177"/>
      <c r="J420" s="178">
        <f>ROUND(I420*H420,2)</f>
        <v>0</v>
      </c>
      <c r="K420" s="179"/>
      <c r="L420" s="180"/>
      <c r="M420" s="181" t="s">
        <v>1</v>
      </c>
      <c r="N420" s="182" t="s">
        <v>38</v>
      </c>
      <c r="P420" s="147">
        <f>O420*H420</f>
        <v>0</v>
      </c>
      <c r="Q420" s="147">
        <v>6.8000000000000005E-2</v>
      </c>
      <c r="R420" s="147">
        <f>Q420*H420</f>
        <v>0.40800000000000003</v>
      </c>
      <c r="S420" s="147">
        <v>0</v>
      </c>
      <c r="T420" s="148">
        <f>S420*H420</f>
        <v>0</v>
      </c>
      <c r="AR420" s="149" t="s">
        <v>199</v>
      </c>
      <c r="AT420" s="149" t="s">
        <v>224</v>
      </c>
      <c r="AU420" s="149" t="s">
        <v>82</v>
      </c>
      <c r="AY420" s="17" t="s">
        <v>141</v>
      </c>
      <c r="BE420" s="150">
        <f>IF(N420="základní",J420,0)</f>
        <v>0</v>
      </c>
      <c r="BF420" s="150">
        <f>IF(N420="snížená",J420,0)</f>
        <v>0</v>
      </c>
      <c r="BG420" s="150">
        <f>IF(N420="zákl. přenesená",J420,0)</f>
        <v>0</v>
      </c>
      <c r="BH420" s="150">
        <f>IF(N420="sníž. přenesená",J420,0)</f>
        <v>0</v>
      </c>
      <c r="BI420" s="150">
        <f>IF(N420="nulová",J420,0)</f>
        <v>0</v>
      </c>
      <c r="BJ420" s="17" t="s">
        <v>80</v>
      </c>
      <c r="BK420" s="150">
        <f>ROUND(I420*H420,2)</f>
        <v>0</v>
      </c>
      <c r="BL420" s="17" t="s">
        <v>147</v>
      </c>
      <c r="BM420" s="149" t="s">
        <v>460</v>
      </c>
    </row>
    <row r="421" spans="2:65" s="1" customFormat="1" ht="24.2" customHeight="1">
      <c r="B421" s="32"/>
      <c r="C421" s="137" t="s">
        <v>461</v>
      </c>
      <c r="D421" s="137" t="s">
        <v>143</v>
      </c>
      <c r="E421" s="138" t="s">
        <v>462</v>
      </c>
      <c r="F421" s="139" t="s">
        <v>463</v>
      </c>
      <c r="G421" s="140" t="s">
        <v>296</v>
      </c>
      <c r="H421" s="141">
        <v>1</v>
      </c>
      <c r="I421" s="142"/>
      <c r="J421" s="143">
        <f>ROUND(I421*H421,2)</f>
        <v>0</v>
      </c>
      <c r="K421" s="144"/>
      <c r="L421" s="32"/>
      <c r="M421" s="145" t="s">
        <v>1</v>
      </c>
      <c r="N421" s="146" t="s">
        <v>38</v>
      </c>
      <c r="P421" s="147">
        <f>O421*H421</f>
        <v>0</v>
      </c>
      <c r="Q421" s="147">
        <v>8.7419999999999998E-2</v>
      </c>
      <c r="R421" s="147">
        <f>Q421*H421</f>
        <v>8.7419999999999998E-2</v>
      </c>
      <c r="S421" s="147">
        <v>0</v>
      </c>
      <c r="T421" s="148">
        <f>S421*H421</f>
        <v>0</v>
      </c>
      <c r="AR421" s="149" t="s">
        <v>147</v>
      </c>
      <c r="AT421" s="149" t="s">
        <v>143</v>
      </c>
      <c r="AU421" s="149" t="s">
        <v>82</v>
      </c>
      <c r="AY421" s="17" t="s">
        <v>141</v>
      </c>
      <c r="BE421" s="150">
        <f>IF(N421="základní",J421,0)</f>
        <v>0</v>
      </c>
      <c r="BF421" s="150">
        <f>IF(N421="snížená",J421,0)</f>
        <v>0</v>
      </c>
      <c r="BG421" s="150">
        <f>IF(N421="zákl. přenesená",J421,0)</f>
        <v>0</v>
      </c>
      <c r="BH421" s="150">
        <f>IF(N421="sníž. přenesená",J421,0)</f>
        <v>0</v>
      </c>
      <c r="BI421" s="150">
        <f>IF(N421="nulová",J421,0)</f>
        <v>0</v>
      </c>
      <c r="BJ421" s="17" t="s">
        <v>80</v>
      </c>
      <c r="BK421" s="150">
        <f>ROUND(I421*H421,2)</f>
        <v>0</v>
      </c>
      <c r="BL421" s="17" t="s">
        <v>147</v>
      </c>
      <c r="BM421" s="149" t="s">
        <v>464</v>
      </c>
    </row>
    <row r="422" spans="2:65" s="12" customFormat="1" ht="11.25">
      <c r="B422" s="151"/>
      <c r="D422" s="152" t="s">
        <v>149</v>
      </c>
      <c r="E422" s="153" t="s">
        <v>1</v>
      </c>
      <c r="F422" s="154" t="s">
        <v>194</v>
      </c>
      <c r="H422" s="153" t="s">
        <v>1</v>
      </c>
      <c r="I422" s="155"/>
      <c r="L422" s="151"/>
      <c r="M422" s="156"/>
      <c r="T422" s="157"/>
      <c r="AT422" s="153" t="s">
        <v>149</v>
      </c>
      <c r="AU422" s="153" t="s">
        <v>82</v>
      </c>
      <c r="AV422" s="12" t="s">
        <v>80</v>
      </c>
      <c r="AW422" s="12" t="s">
        <v>30</v>
      </c>
      <c r="AX422" s="12" t="s">
        <v>73</v>
      </c>
      <c r="AY422" s="153" t="s">
        <v>141</v>
      </c>
    </row>
    <row r="423" spans="2:65" s="13" customFormat="1" ht="11.25">
      <c r="B423" s="158"/>
      <c r="D423" s="152" t="s">
        <v>149</v>
      </c>
      <c r="E423" s="159" t="s">
        <v>1</v>
      </c>
      <c r="F423" s="160" t="s">
        <v>465</v>
      </c>
      <c r="H423" s="161">
        <v>1</v>
      </c>
      <c r="I423" s="162"/>
      <c r="L423" s="158"/>
      <c r="M423" s="163"/>
      <c r="T423" s="164"/>
      <c r="AT423" s="159" t="s">
        <v>149</v>
      </c>
      <c r="AU423" s="159" t="s">
        <v>82</v>
      </c>
      <c r="AV423" s="13" t="s">
        <v>82</v>
      </c>
      <c r="AW423" s="13" t="s">
        <v>30</v>
      </c>
      <c r="AX423" s="13" t="s">
        <v>73</v>
      </c>
      <c r="AY423" s="159" t="s">
        <v>141</v>
      </c>
    </row>
    <row r="424" spans="2:65" s="14" customFormat="1" ht="11.25">
      <c r="B424" s="165"/>
      <c r="D424" s="152" t="s">
        <v>149</v>
      </c>
      <c r="E424" s="166" t="s">
        <v>1</v>
      </c>
      <c r="F424" s="167" t="s">
        <v>152</v>
      </c>
      <c r="H424" s="168">
        <v>1</v>
      </c>
      <c r="I424" s="169"/>
      <c r="L424" s="165"/>
      <c r="M424" s="170"/>
      <c r="T424" s="171"/>
      <c r="AT424" s="166" t="s">
        <v>149</v>
      </c>
      <c r="AU424" s="166" t="s">
        <v>82</v>
      </c>
      <c r="AV424" s="14" t="s">
        <v>147</v>
      </c>
      <c r="AW424" s="14" t="s">
        <v>30</v>
      </c>
      <c r="AX424" s="14" t="s">
        <v>80</v>
      </c>
      <c r="AY424" s="166" t="s">
        <v>141</v>
      </c>
    </row>
    <row r="425" spans="2:65" s="1" customFormat="1" ht="24.2" customHeight="1">
      <c r="B425" s="32"/>
      <c r="C425" s="172" t="s">
        <v>466</v>
      </c>
      <c r="D425" s="172" t="s">
        <v>224</v>
      </c>
      <c r="E425" s="173" t="s">
        <v>467</v>
      </c>
      <c r="F425" s="174" t="s">
        <v>468</v>
      </c>
      <c r="G425" s="175" t="s">
        <v>296</v>
      </c>
      <c r="H425" s="176">
        <v>1</v>
      </c>
      <c r="I425" s="177"/>
      <c r="J425" s="178">
        <f>ROUND(I425*H425,2)</f>
        <v>0</v>
      </c>
      <c r="K425" s="179"/>
      <c r="L425" s="180"/>
      <c r="M425" s="181" t="s">
        <v>1</v>
      </c>
      <c r="N425" s="182" t="s">
        <v>38</v>
      </c>
      <c r="P425" s="147">
        <f>O425*H425</f>
        <v>0</v>
      </c>
      <c r="Q425" s="147">
        <v>8.1000000000000003E-2</v>
      </c>
      <c r="R425" s="147">
        <f>Q425*H425</f>
        <v>8.1000000000000003E-2</v>
      </c>
      <c r="S425" s="147">
        <v>0</v>
      </c>
      <c r="T425" s="148">
        <f>S425*H425</f>
        <v>0</v>
      </c>
      <c r="AR425" s="149" t="s">
        <v>199</v>
      </c>
      <c r="AT425" s="149" t="s">
        <v>224</v>
      </c>
      <c r="AU425" s="149" t="s">
        <v>82</v>
      </c>
      <c r="AY425" s="17" t="s">
        <v>141</v>
      </c>
      <c r="BE425" s="150">
        <f>IF(N425="základní",J425,0)</f>
        <v>0</v>
      </c>
      <c r="BF425" s="150">
        <f>IF(N425="snížená",J425,0)</f>
        <v>0</v>
      </c>
      <c r="BG425" s="150">
        <f>IF(N425="zákl. přenesená",J425,0)</f>
        <v>0</v>
      </c>
      <c r="BH425" s="150">
        <f>IF(N425="sníž. přenesená",J425,0)</f>
        <v>0</v>
      </c>
      <c r="BI425" s="150">
        <f>IF(N425="nulová",J425,0)</f>
        <v>0</v>
      </c>
      <c r="BJ425" s="17" t="s">
        <v>80</v>
      </c>
      <c r="BK425" s="150">
        <f>ROUND(I425*H425,2)</f>
        <v>0</v>
      </c>
      <c r="BL425" s="17" t="s">
        <v>147</v>
      </c>
      <c r="BM425" s="149" t="s">
        <v>469</v>
      </c>
    </row>
    <row r="426" spans="2:65" s="1" customFormat="1" ht="24.2" customHeight="1">
      <c r="B426" s="32"/>
      <c r="C426" s="137" t="s">
        <v>470</v>
      </c>
      <c r="D426" s="137" t="s">
        <v>143</v>
      </c>
      <c r="E426" s="138" t="s">
        <v>471</v>
      </c>
      <c r="F426" s="139" t="s">
        <v>472</v>
      </c>
      <c r="G426" s="140" t="s">
        <v>155</v>
      </c>
      <c r="H426" s="141">
        <v>11.259</v>
      </c>
      <c r="I426" s="142"/>
      <c r="J426" s="143">
        <f>ROUND(I426*H426,2)</f>
        <v>0</v>
      </c>
      <c r="K426" s="144"/>
      <c r="L426" s="32"/>
      <c r="M426" s="145" t="s">
        <v>1</v>
      </c>
      <c r="N426" s="146" t="s">
        <v>38</v>
      </c>
      <c r="P426" s="147">
        <f>O426*H426</f>
        <v>0</v>
      </c>
      <c r="Q426" s="147">
        <v>2.01661</v>
      </c>
      <c r="R426" s="147">
        <f>Q426*H426</f>
        <v>22.705011989999999</v>
      </c>
      <c r="S426" s="147">
        <v>0</v>
      </c>
      <c r="T426" s="148">
        <f>S426*H426</f>
        <v>0</v>
      </c>
      <c r="AR426" s="149" t="s">
        <v>147</v>
      </c>
      <c r="AT426" s="149" t="s">
        <v>143</v>
      </c>
      <c r="AU426" s="149" t="s">
        <v>82</v>
      </c>
      <c r="AY426" s="17" t="s">
        <v>141</v>
      </c>
      <c r="BE426" s="150">
        <f>IF(N426="základní",J426,0)</f>
        <v>0</v>
      </c>
      <c r="BF426" s="150">
        <f>IF(N426="snížená",J426,0)</f>
        <v>0</v>
      </c>
      <c r="BG426" s="150">
        <f>IF(N426="zákl. přenesená",J426,0)</f>
        <v>0</v>
      </c>
      <c r="BH426" s="150">
        <f>IF(N426="sníž. přenesená",J426,0)</f>
        <v>0</v>
      </c>
      <c r="BI426" s="150">
        <f>IF(N426="nulová",J426,0)</f>
        <v>0</v>
      </c>
      <c r="BJ426" s="17" t="s">
        <v>80</v>
      </c>
      <c r="BK426" s="150">
        <f>ROUND(I426*H426,2)</f>
        <v>0</v>
      </c>
      <c r="BL426" s="17" t="s">
        <v>147</v>
      </c>
      <c r="BM426" s="149" t="s">
        <v>473</v>
      </c>
    </row>
    <row r="427" spans="2:65" s="12" customFormat="1" ht="11.25">
      <c r="B427" s="151"/>
      <c r="D427" s="152" t="s">
        <v>149</v>
      </c>
      <c r="E427" s="153" t="s">
        <v>1</v>
      </c>
      <c r="F427" s="154" t="s">
        <v>150</v>
      </c>
      <c r="H427" s="153" t="s">
        <v>1</v>
      </c>
      <c r="I427" s="155"/>
      <c r="L427" s="151"/>
      <c r="M427" s="156"/>
      <c r="T427" s="157"/>
      <c r="AT427" s="153" t="s">
        <v>149</v>
      </c>
      <c r="AU427" s="153" t="s">
        <v>82</v>
      </c>
      <c r="AV427" s="12" t="s">
        <v>80</v>
      </c>
      <c r="AW427" s="12" t="s">
        <v>30</v>
      </c>
      <c r="AX427" s="12" t="s">
        <v>73</v>
      </c>
      <c r="AY427" s="153" t="s">
        <v>141</v>
      </c>
    </row>
    <row r="428" spans="2:65" s="12" customFormat="1" ht="11.25">
      <c r="B428" s="151"/>
      <c r="D428" s="152" t="s">
        <v>149</v>
      </c>
      <c r="E428" s="153" t="s">
        <v>1</v>
      </c>
      <c r="F428" s="154" t="s">
        <v>422</v>
      </c>
      <c r="H428" s="153" t="s">
        <v>1</v>
      </c>
      <c r="I428" s="155"/>
      <c r="L428" s="151"/>
      <c r="M428" s="156"/>
      <c r="T428" s="157"/>
      <c r="AT428" s="153" t="s">
        <v>149</v>
      </c>
      <c r="AU428" s="153" t="s">
        <v>82</v>
      </c>
      <c r="AV428" s="12" t="s">
        <v>80</v>
      </c>
      <c r="AW428" s="12" t="s">
        <v>30</v>
      </c>
      <c r="AX428" s="12" t="s">
        <v>73</v>
      </c>
      <c r="AY428" s="153" t="s">
        <v>141</v>
      </c>
    </row>
    <row r="429" spans="2:65" s="13" customFormat="1" ht="11.25">
      <c r="B429" s="158"/>
      <c r="D429" s="152" t="s">
        <v>149</v>
      </c>
      <c r="E429" s="159" t="s">
        <v>1</v>
      </c>
      <c r="F429" s="160" t="s">
        <v>474</v>
      </c>
      <c r="H429" s="161">
        <v>8.1</v>
      </c>
      <c r="I429" s="162"/>
      <c r="L429" s="158"/>
      <c r="M429" s="163"/>
      <c r="T429" s="164"/>
      <c r="AT429" s="159" t="s">
        <v>149</v>
      </c>
      <c r="AU429" s="159" t="s">
        <v>82</v>
      </c>
      <c r="AV429" s="13" t="s">
        <v>82</v>
      </c>
      <c r="AW429" s="13" t="s">
        <v>30</v>
      </c>
      <c r="AX429" s="13" t="s">
        <v>73</v>
      </c>
      <c r="AY429" s="159" t="s">
        <v>141</v>
      </c>
    </row>
    <row r="430" spans="2:65" s="13" customFormat="1" ht="11.25">
      <c r="B430" s="158"/>
      <c r="D430" s="152" t="s">
        <v>149</v>
      </c>
      <c r="E430" s="159" t="s">
        <v>1</v>
      </c>
      <c r="F430" s="160" t="s">
        <v>475</v>
      </c>
      <c r="H430" s="161">
        <v>3.1589999999999998</v>
      </c>
      <c r="I430" s="162"/>
      <c r="L430" s="158"/>
      <c r="M430" s="163"/>
      <c r="T430" s="164"/>
      <c r="AT430" s="159" t="s">
        <v>149</v>
      </c>
      <c r="AU430" s="159" t="s">
        <v>82</v>
      </c>
      <c r="AV430" s="13" t="s">
        <v>82</v>
      </c>
      <c r="AW430" s="13" t="s">
        <v>30</v>
      </c>
      <c r="AX430" s="13" t="s">
        <v>73</v>
      </c>
      <c r="AY430" s="159" t="s">
        <v>141</v>
      </c>
    </row>
    <row r="431" spans="2:65" s="14" customFormat="1" ht="11.25">
      <c r="B431" s="165"/>
      <c r="D431" s="152" t="s">
        <v>149</v>
      </c>
      <c r="E431" s="166" t="s">
        <v>1</v>
      </c>
      <c r="F431" s="167" t="s">
        <v>152</v>
      </c>
      <c r="H431" s="168">
        <v>11.259</v>
      </c>
      <c r="I431" s="169"/>
      <c r="L431" s="165"/>
      <c r="M431" s="170"/>
      <c r="T431" s="171"/>
      <c r="AT431" s="166" t="s">
        <v>149</v>
      </c>
      <c r="AU431" s="166" t="s">
        <v>82</v>
      </c>
      <c r="AV431" s="14" t="s">
        <v>147</v>
      </c>
      <c r="AW431" s="14" t="s">
        <v>30</v>
      </c>
      <c r="AX431" s="14" t="s">
        <v>80</v>
      </c>
      <c r="AY431" s="166" t="s">
        <v>141</v>
      </c>
    </row>
    <row r="432" spans="2:65" s="1" customFormat="1" ht="33" customHeight="1">
      <c r="B432" s="32"/>
      <c r="C432" s="137" t="s">
        <v>476</v>
      </c>
      <c r="D432" s="137" t="s">
        <v>143</v>
      </c>
      <c r="E432" s="138" t="s">
        <v>477</v>
      </c>
      <c r="F432" s="139" t="s">
        <v>478</v>
      </c>
      <c r="G432" s="140" t="s">
        <v>155</v>
      </c>
      <c r="H432" s="141">
        <v>42.774999999999999</v>
      </c>
      <c r="I432" s="142"/>
      <c r="J432" s="143">
        <f>ROUND(I432*H432,2)</f>
        <v>0</v>
      </c>
      <c r="K432" s="144"/>
      <c r="L432" s="32"/>
      <c r="M432" s="145" t="s">
        <v>1</v>
      </c>
      <c r="N432" s="146" t="s">
        <v>38</v>
      </c>
      <c r="P432" s="147">
        <f>O432*H432</f>
        <v>0</v>
      </c>
      <c r="Q432" s="147">
        <v>0</v>
      </c>
      <c r="R432" s="147">
        <f>Q432*H432</f>
        <v>0</v>
      </c>
      <c r="S432" s="147">
        <v>0</v>
      </c>
      <c r="T432" s="148">
        <f>S432*H432</f>
        <v>0</v>
      </c>
      <c r="AR432" s="149" t="s">
        <v>147</v>
      </c>
      <c r="AT432" s="149" t="s">
        <v>143</v>
      </c>
      <c r="AU432" s="149" t="s">
        <v>82</v>
      </c>
      <c r="AY432" s="17" t="s">
        <v>141</v>
      </c>
      <c r="BE432" s="150">
        <f>IF(N432="základní",J432,0)</f>
        <v>0</v>
      </c>
      <c r="BF432" s="150">
        <f>IF(N432="snížená",J432,0)</f>
        <v>0</v>
      </c>
      <c r="BG432" s="150">
        <f>IF(N432="zákl. přenesená",J432,0)</f>
        <v>0</v>
      </c>
      <c r="BH432" s="150">
        <f>IF(N432="sníž. přenesená",J432,0)</f>
        <v>0</v>
      </c>
      <c r="BI432" s="150">
        <f>IF(N432="nulová",J432,0)</f>
        <v>0</v>
      </c>
      <c r="BJ432" s="17" t="s">
        <v>80</v>
      </c>
      <c r="BK432" s="150">
        <f>ROUND(I432*H432,2)</f>
        <v>0</v>
      </c>
      <c r="BL432" s="17" t="s">
        <v>147</v>
      </c>
      <c r="BM432" s="149" t="s">
        <v>479</v>
      </c>
    </row>
    <row r="433" spans="2:65" s="12" customFormat="1" ht="11.25">
      <c r="B433" s="151"/>
      <c r="D433" s="152" t="s">
        <v>149</v>
      </c>
      <c r="E433" s="153" t="s">
        <v>1</v>
      </c>
      <c r="F433" s="154" t="s">
        <v>150</v>
      </c>
      <c r="H433" s="153" t="s">
        <v>1</v>
      </c>
      <c r="I433" s="155"/>
      <c r="L433" s="151"/>
      <c r="M433" s="156"/>
      <c r="T433" s="157"/>
      <c r="AT433" s="153" t="s">
        <v>149</v>
      </c>
      <c r="AU433" s="153" t="s">
        <v>82</v>
      </c>
      <c r="AV433" s="12" t="s">
        <v>80</v>
      </c>
      <c r="AW433" s="12" t="s">
        <v>30</v>
      </c>
      <c r="AX433" s="12" t="s">
        <v>73</v>
      </c>
      <c r="AY433" s="153" t="s">
        <v>141</v>
      </c>
    </row>
    <row r="434" spans="2:65" s="12" customFormat="1" ht="11.25">
      <c r="B434" s="151"/>
      <c r="D434" s="152" t="s">
        <v>149</v>
      </c>
      <c r="E434" s="153" t="s">
        <v>1</v>
      </c>
      <c r="F434" s="154" t="s">
        <v>168</v>
      </c>
      <c r="H434" s="153" t="s">
        <v>1</v>
      </c>
      <c r="I434" s="155"/>
      <c r="L434" s="151"/>
      <c r="M434" s="156"/>
      <c r="T434" s="157"/>
      <c r="AT434" s="153" t="s">
        <v>149</v>
      </c>
      <c r="AU434" s="153" t="s">
        <v>82</v>
      </c>
      <c r="AV434" s="12" t="s">
        <v>80</v>
      </c>
      <c r="AW434" s="12" t="s">
        <v>30</v>
      </c>
      <c r="AX434" s="12" t="s">
        <v>73</v>
      </c>
      <c r="AY434" s="153" t="s">
        <v>141</v>
      </c>
    </row>
    <row r="435" spans="2:65" s="13" customFormat="1" ht="11.25">
      <c r="B435" s="158"/>
      <c r="D435" s="152" t="s">
        <v>149</v>
      </c>
      <c r="E435" s="159" t="s">
        <v>1</v>
      </c>
      <c r="F435" s="160" t="s">
        <v>480</v>
      </c>
      <c r="H435" s="161">
        <v>14.88</v>
      </c>
      <c r="I435" s="162"/>
      <c r="L435" s="158"/>
      <c r="M435" s="163"/>
      <c r="T435" s="164"/>
      <c r="AT435" s="159" t="s">
        <v>149</v>
      </c>
      <c r="AU435" s="159" t="s">
        <v>82</v>
      </c>
      <c r="AV435" s="13" t="s">
        <v>82</v>
      </c>
      <c r="AW435" s="13" t="s">
        <v>30</v>
      </c>
      <c r="AX435" s="13" t="s">
        <v>73</v>
      </c>
      <c r="AY435" s="159" t="s">
        <v>141</v>
      </c>
    </row>
    <row r="436" spans="2:65" s="13" customFormat="1" ht="11.25">
      <c r="B436" s="158"/>
      <c r="D436" s="152" t="s">
        <v>149</v>
      </c>
      <c r="E436" s="159" t="s">
        <v>1</v>
      </c>
      <c r="F436" s="160" t="s">
        <v>481</v>
      </c>
      <c r="H436" s="161">
        <v>3.504</v>
      </c>
      <c r="I436" s="162"/>
      <c r="L436" s="158"/>
      <c r="M436" s="163"/>
      <c r="T436" s="164"/>
      <c r="AT436" s="159" t="s">
        <v>149</v>
      </c>
      <c r="AU436" s="159" t="s">
        <v>82</v>
      </c>
      <c r="AV436" s="13" t="s">
        <v>82</v>
      </c>
      <c r="AW436" s="13" t="s">
        <v>30</v>
      </c>
      <c r="AX436" s="13" t="s">
        <v>73</v>
      </c>
      <c r="AY436" s="159" t="s">
        <v>141</v>
      </c>
    </row>
    <row r="437" spans="2:65" s="12" customFormat="1" ht="11.25">
      <c r="B437" s="151"/>
      <c r="D437" s="152" t="s">
        <v>149</v>
      </c>
      <c r="E437" s="153" t="s">
        <v>1</v>
      </c>
      <c r="F437" s="154" t="s">
        <v>196</v>
      </c>
      <c r="H437" s="153" t="s">
        <v>1</v>
      </c>
      <c r="I437" s="155"/>
      <c r="L437" s="151"/>
      <c r="M437" s="156"/>
      <c r="T437" s="157"/>
      <c r="AT437" s="153" t="s">
        <v>149</v>
      </c>
      <c r="AU437" s="153" t="s">
        <v>82</v>
      </c>
      <c r="AV437" s="12" t="s">
        <v>80</v>
      </c>
      <c r="AW437" s="12" t="s">
        <v>30</v>
      </c>
      <c r="AX437" s="12" t="s">
        <v>73</v>
      </c>
      <c r="AY437" s="153" t="s">
        <v>141</v>
      </c>
    </row>
    <row r="438" spans="2:65" s="13" customFormat="1" ht="11.25">
      <c r="B438" s="158"/>
      <c r="D438" s="152" t="s">
        <v>149</v>
      </c>
      <c r="E438" s="159" t="s">
        <v>1</v>
      </c>
      <c r="F438" s="160" t="s">
        <v>482</v>
      </c>
      <c r="H438" s="161">
        <v>1.633</v>
      </c>
      <c r="I438" s="162"/>
      <c r="L438" s="158"/>
      <c r="M438" s="163"/>
      <c r="T438" s="164"/>
      <c r="AT438" s="159" t="s">
        <v>149</v>
      </c>
      <c r="AU438" s="159" t="s">
        <v>82</v>
      </c>
      <c r="AV438" s="13" t="s">
        <v>82</v>
      </c>
      <c r="AW438" s="13" t="s">
        <v>30</v>
      </c>
      <c r="AX438" s="13" t="s">
        <v>73</v>
      </c>
      <c r="AY438" s="159" t="s">
        <v>141</v>
      </c>
    </row>
    <row r="439" spans="2:65" s="13" customFormat="1" ht="11.25">
      <c r="B439" s="158"/>
      <c r="D439" s="152" t="s">
        <v>149</v>
      </c>
      <c r="E439" s="159" t="s">
        <v>1</v>
      </c>
      <c r="F439" s="160" t="s">
        <v>483</v>
      </c>
      <c r="H439" s="161">
        <v>0.438</v>
      </c>
      <c r="I439" s="162"/>
      <c r="L439" s="158"/>
      <c r="M439" s="163"/>
      <c r="T439" s="164"/>
      <c r="AT439" s="159" t="s">
        <v>149</v>
      </c>
      <c r="AU439" s="159" t="s">
        <v>82</v>
      </c>
      <c r="AV439" s="13" t="s">
        <v>82</v>
      </c>
      <c r="AW439" s="13" t="s">
        <v>30</v>
      </c>
      <c r="AX439" s="13" t="s">
        <v>73</v>
      </c>
      <c r="AY439" s="159" t="s">
        <v>141</v>
      </c>
    </row>
    <row r="440" spans="2:65" s="12" customFormat="1" ht="11.25">
      <c r="B440" s="151"/>
      <c r="D440" s="152" t="s">
        <v>149</v>
      </c>
      <c r="E440" s="153" t="s">
        <v>1</v>
      </c>
      <c r="F440" s="154" t="s">
        <v>174</v>
      </c>
      <c r="H440" s="153" t="s">
        <v>1</v>
      </c>
      <c r="I440" s="155"/>
      <c r="L440" s="151"/>
      <c r="M440" s="156"/>
      <c r="T440" s="157"/>
      <c r="AT440" s="153" t="s">
        <v>149</v>
      </c>
      <c r="AU440" s="153" t="s">
        <v>82</v>
      </c>
      <c r="AV440" s="12" t="s">
        <v>80</v>
      </c>
      <c r="AW440" s="12" t="s">
        <v>30</v>
      </c>
      <c r="AX440" s="12" t="s">
        <v>73</v>
      </c>
      <c r="AY440" s="153" t="s">
        <v>141</v>
      </c>
    </row>
    <row r="441" spans="2:65" s="13" customFormat="1" ht="11.25">
      <c r="B441" s="158"/>
      <c r="D441" s="152" t="s">
        <v>149</v>
      </c>
      <c r="E441" s="159" t="s">
        <v>1</v>
      </c>
      <c r="F441" s="160" t="s">
        <v>484</v>
      </c>
      <c r="H441" s="161">
        <v>22.32</v>
      </c>
      <c r="I441" s="162"/>
      <c r="L441" s="158"/>
      <c r="M441" s="163"/>
      <c r="T441" s="164"/>
      <c r="AT441" s="159" t="s">
        <v>149</v>
      </c>
      <c r="AU441" s="159" t="s">
        <v>82</v>
      </c>
      <c r="AV441" s="13" t="s">
        <v>82</v>
      </c>
      <c r="AW441" s="13" t="s">
        <v>30</v>
      </c>
      <c r="AX441" s="13" t="s">
        <v>73</v>
      </c>
      <c r="AY441" s="159" t="s">
        <v>141</v>
      </c>
    </row>
    <row r="442" spans="2:65" s="14" customFormat="1" ht="11.25">
      <c r="B442" s="165"/>
      <c r="D442" s="152" t="s">
        <v>149</v>
      </c>
      <c r="E442" s="166" t="s">
        <v>1</v>
      </c>
      <c r="F442" s="167" t="s">
        <v>152</v>
      </c>
      <c r="H442" s="168">
        <v>42.774999999999999</v>
      </c>
      <c r="I442" s="169"/>
      <c r="L442" s="165"/>
      <c r="M442" s="170"/>
      <c r="T442" s="171"/>
      <c r="AT442" s="166" t="s">
        <v>149</v>
      </c>
      <c r="AU442" s="166" t="s">
        <v>82</v>
      </c>
      <c r="AV442" s="14" t="s">
        <v>147</v>
      </c>
      <c r="AW442" s="14" t="s">
        <v>30</v>
      </c>
      <c r="AX442" s="14" t="s">
        <v>80</v>
      </c>
      <c r="AY442" s="166" t="s">
        <v>141</v>
      </c>
    </row>
    <row r="443" spans="2:65" s="1" customFormat="1" ht="24.2" customHeight="1">
      <c r="B443" s="32"/>
      <c r="C443" s="137" t="s">
        <v>485</v>
      </c>
      <c r="D443" s="137" t="s">
        <v>143</v>
      </c>
      <c r="E443" s="138" t="s">
        <v>486</v>
      </c>
      <c r="F443" s="139" t="s">
        <v>487</v>
      </c>
      <c r="G443" s="140" t="s">
        <v>155</v>
      </c>
      <c r="H443" s="141">
        <v>79.043999999999997</v>
      </c>
      <c r="I443" s="142"/>
      <c r="J443" s="143">
        <f>ROUND(I443*H443,2)</f>
        <v>0</v>
      </c>
      <c r="K443" s="144"/>
      <c r="L443" s="32"/>
      <c r="M443" s="145" t="s">
        <v>1</v>
      </c>
      <c r="N443" s="146" t="s">
        <v>38</v>
      </c>
      <c r="P443" s="147">
        <f>O443*H443</f>
        <v>0</v>
      </c>
      <c r="Q443" s="147">
        <v>0</v>
      </c>
      <c r="R443" s="147">
        <f>Q443*H443</f>
        <v>0</v>
      </c>
      <c r="S443" s="147">
        <v>0</v>
      </c>
      <c r="T443" s="148">
        <f>S443*H443</f>
        <v>0</v>
      </c>
      <c r="AR443" s="149" t="s">
        <v>147</v>
      </c>
      <c r="AT443" s="149" t="s">
        <v>143</v>
      </c>
      <c r="AU443" s="149" t="s">
        <v>82</v>
      </c>
      <c r="AY443" s="17" t="s">
        <v>141</v>
      </c>
      <c r="BE443" s="150">
        <f>IF(N443="základní",J443,0)</f>
        <v>0</v>
      </c>
      <c r="BF443" s="150">
        <f>IF(N443="snížená",J443,0)</f>
        <v>0</v>
      </c>
      <c r="BG443" s="150">
        <f>IF(N443="zákl. přenesená",J443,0)</f>
        <v>0</v>
      </c>
      <c r="BH443" s="150">
        <f>IF(N443="sníž. přenesená",J443,0)</f>
        <v>0</v>
      </c>
      <c r="BI443" s="150">
        <f>IF(N443="nulová",J443,0)</f>
        <v>0</v>
      </c>
      <c r="BJ443" s="17" t="s">
        <v>80</v>
      </c>
      <c r="BK443" s="150">
        <f>ROUND(I443*H443,2)</f>
        <v>0</v>
      </c>
      <c r="BL443" s="17" t="s">
        <v>147</v>
      </c>
      <c r="BM443" s="149" t="s">
        <v>488</v>
      </c>
    </row>
    <row r="444" spans="2:65" s="12" customFormat="1" ht="11.25">
      <c r="B444" s="151"/>
      <c r="D444" s="152" t="s">
        <v>149</v>
      </c>
      <c r="E444" s="153" t="s">
        <v>1</v>
      </c>
      <c r="F444" s="154" t="s">
        <v>150</v>
      </c>
      <c r="H444" s="153" t="s">
        <v>1</v>
      </c>
      <c r="I444" s="155"/>
      <c r="L444" s="151"/>
      <c r="M444" s="156"/>
      <c r="T444" s="157"/>
      <c r="AT444" s="153" t="s">
        <v>149</v>
      </c>
      <c r="AU444" s="153" t="s">
        <v>82</v>
      </c>
      <c r="AV444" s="12" t="s">
        <v>80</v>
      </c>
      <c r="AW444" s="12" t="s">
        <v>30</v>
      </c>
      <c r="AX444" s="12" t="s">
        <v>73</v>
      </c>
      <c r="AY444" s="153" t="s">
        <v>141</v>
      </c>
    </row>
    <row r="445" spans="2:65" s="12" customFormat="1" ht="11.25">
      <c r="B445" s="151"/>
      <c r="D445" s="152" t="s">
        <v>149</v>
      </c>
      <c r="E445" s="153" t="s">
        <v>1</v>
      </c>
      <c r="F445" s="154" t="s">
        <v>422</v>
      </c>
      <c r="H445" s="153" t="s">
        <v>1</v>
      </c>
      <c r="I445" s="155"/>
      <c r="L445" s="151"/>
      <c r="M445" s="156"/>
      <c r="T445" s="157"/>
      <c r="AT445" s="153" t="s">
        <v>149</v>
      </c>
      <c r="AU445" s="153" t="s">
        <v>82</v>
      </c>
      <c r="AV445" s="12" t="s">
        <v>80</v>
      </c>
      <c r="AW445" s="12" t="s">
        <v>30</v>
      </c>
      <c r="AX445" s="12" t="s">
        <v>73</v>
      </c>
      <c r="AY445" s="153" t="s">
        <v>141</v>
      </c>
    </row>
    <row r="446" spans="2:65" s="13" customFormat="1" ht="11.25">
      <c r="B446" s="158"/>
      <c r="D446" s="152" t="s">
        <v>149</v>
      </c>
      <c r="E446" s="159" t="s">
        <v>1</v>
      </c>
      <c r="F446" s="160" t="s">
        <v>489</v>
      </c>
      <c r="H446" s="161">
        <v>20.734000000000002</v>
      </c>
      <c r="I446" s="162"/>
      <c r="L446" s="158"/>
      <c r="M446" s="163"/>
      <c r="T446" s="164"/>
      <c r="AT446" s="159" t="s">
        <v>149</v>
      </c>
      <c r="AU446" s="159" t="s">
        <v>82</v>
      </c>
      <c r="AV446" s="13" t="s">
        <v>82</v>
      </c>
      <c r="AW446" s="13" t="s">
        <v>30</v>
      </c>
      <c r="AX446" s="13" t="s">
        <v>73</v>
      </c>
      <c r="AY446" s="159" t="s">
        <v>141</v>
      </c>
    </row>
    <row r="447" spans="2:65" s="13" customFormat="1" ht="11.25">
      <c r="B447" s="158"/>
      <c r="D447" s="152" t="s">
        <v>149</v>
      </c>
      <c r="E447" s="159" t="s">
        <v>1</v>
      </c>
      <c r="F447" s="160" t="s">
        <v>490</v>
      </c>
      <c r="H447" s="161">
        <v>58.31</v>
      </c>
      <c r="I447" s="162"/>
      <c r="L447" s="158"/>
      <c r="M447" s="163"/>
      <c r="T447" s="164"/>
      <c r="AT447" s="159" t="s">
        <v>149</v>
      </c>
      <c r="AU447" s="159" t="s">
        <v>82</v>
      </c>
      <c r="AV447" s="13" t="s">
        <v>82</v>
      </c>
      <c r="AW447" s="13" t="s">
        <v>30</v>
      </c>
      <c r="AX447" s="13" t="s">
        <v>73</v>
      </c>
      <c r="AY447" s="159" t="s">
        <v>141</v>
      </c>
    </row>
    <row r="448" spans="2:65" s="14" customFormat="1" ht="11.25">
      <c r="B448" s="165"/>
      <c r="D448" s="152" t="s">
        <v>149</v>
      </c>
      <c r="E448" s="166" t="s">
        <v>1</v>
      </c>
      <c r="F448" s="167" t="s">
        <v>152</v>
      </c>
      <c r="H448" s="168">
        <v>79.043999999999997</v>
      </c>
      <c r="I448" s="169"/>
      <c r="L448" s="165"/>
      <c r="M448" s="170"/>
      <c r="T448" s="171"/>
      <c r="AT448" s="166" t="s">
        <v>149</v>
      </c>
      <c r="AU448" s="166" t="s">
        <v>82</v>
      </c>
      <c r="AV448" s="14" t="s">
        <v>147</v>
      </c>
      <c r="AW448" s="14" t="s">
        <v>30</v>
      </c>
      <c r="AX448" s="14" t="s">
        <v>80</v>
      </c>
      <c r="AY448" s="166" t="s">
        <v>141</v>
      </c>
    </row>
    <row r="449" spans="2:65" s="1" customFormat="1" ht="24.2" customHeight="1">
      <c r="B449" s="32"/>
      <c r="C449" s="137" t="s">
        <v>491</v>
      </c>
      <c r="D449" s="137" t="s">
        <v>143</v>
      </c>
      <c r="E449" s="138" t="s">
        <v>492</v>
      </c>
      <c r="F449" s="139" t="s">
        <v>493</v>
      </c>
      <c r="G449" s="140" t="s">
        <v>155</v>
      </c>
      <c r="H449" s="141">
        <v>79.043999999999997</v>
      </c>
      <c r="I449" s="142"/>
      <c r="J449" s="143">
        <f>ROUND(I449*H449,2)</f>
        <v>0</v>
      </c>
      <c r="K449" s="144"/>
      <c r="L449" s="32"/>
      <c r="M449" s="145" t="s">
        <v>1</v>
      </c>
      <c r="N449" s="146" t="s">
        <v>38</v>
      </c>
      <c r="P449" s="147">
        <f>O449*H449</f>
        <v>0</v>
      </c>
      <c r="Q449" s="147">
        <v>0</v>
      </c>
      <c r="R449" s="147">
        <f>Q449*H449</f>
        <v>0</v>
      </c>
      <c r="S449" s="147">
        <v>0</v>
      </c>
      <c r="T449" s="148">
        <f>S449*H449</f>
        <v>0</v>
      </c>
      <c r="AR449" s="149" t="s">
        <v>147</v>
      </c>
      <c r="AT449" s="149" t="s">
        <v>143</v>
      </c>
      <c r="AU449" s="149" t="s">
        <v>82</v>
      </c>
      <c r="AY449" s="17" t="s">
        <v>141</v>
      </c>
      <c r="BE449" s="150">
        <f>IF(N449="základní",J449,0)</f>
        <v>0</v>
      </c>
      <c r="BF449" s="150">
        <f>IF(N449="snížená",J449,0)</f>
        <v>0</v>
      </c>
      <c r="BG449" s="150">
        <f>IF(N449="zákl. přenesená",J449,0)</f>
        <v>0</v>
      </c>
      <c r="BH449" s="150">
        <f>IF(N449="sníž. přenesená",J449,0)</f>
        <v>0</v>
      </c>
      <c r="BI449" s="150">
        <f>IF(N449="nulová",J449,0)</f>
        <v>0</v>
      </c>
      <c r="BJ449" s="17" t="s">
        <v>80</v>
      </c>
      <c r="BK449" s="150">
        <f>ROUND(I449*H449,2)</f>
        <v>0</v>
      </c>
      <c r="BL449" s="17" t="s">
        <v>147</v>
      </c>
      <c r="BM449" s="149" t="s">
        <v>494</v>
      </c>
    </row>
    <row r="450" spans="2:65" s="12" customFormat="1" ht="11.25">
      <c r="B450" s="151"/>
      <c r="D450" s="152" t="s">
        <v>149</v>
      </c>
      <c r="E450" s="153" t="s">
        <v>1</v>
      </c>
      <c r="F450" s="154" t="s">
        <v>150</v>
      </c>
      <c r="H450" s="153" t="s">
        <v>1</v>
      </c>
      <c r="I450" s="155"/>
      <c r="L450" s="151"/>
      <c r="M450" s="156"/>
      <c r="T450" s="157"/>
      <c r="AT450" s="153" t="s">
        <v>149</v>
      </c>
      <c r="AU450" s="153" t="s">
        <v>82</v>
      </c>
      <c r="AV450" s="12" t="s">
        <v>80</v>
      </c>
      <c r="AW450" s="12" t="s">
        <v>30</v>
      </c>
      <c r="AX450" s="12" t="s">
        <v>73</v>
      </c>
      <c r="AY450" s="153" t="s">
        <v>141</v>
      </c>
    </row>
    <row r="451" spans="2:65" s="12" customFormat="1" ht="11.25">
      <c r="B451" s="151"/>
      <c r="D451" s="152" t="s">
        <v>149</v>
      </c>
      <c r="E451" s="153" t="s">
        <v>1</v>
      </c>
      <c r="F451" s="154" t="s">
        <v>422</v>
      </c>
      <c r="H451" s="153" t="s">
        <v>1</v>
      </c>
      <c r="I451" s="155"/>
      <c r="L451" s="151"/>
      <c r="M451" s="156"/>
      <c r="T451" s="157"/>
      <c r="AT451" s="153" t="s">
        <v>149</v>
      </c>
      <c r="AU451" s="153" t="s">
        <v>82</v>
      </c>
      <c r="AV451" s="12" t="s">
        <v>80</v>
      </c>
      <c r="AW451" s="12" t="s">
        <v>30</v>
      </c>
      <c r="AX451" s="12" t="s">
        <v>73</v>
      </c>
      <c r="AY451" s="153" t="s">
        <v>141</v>
      </c>
    </row>
    <row r="452" spans="2:65" s="13" customFormat="1" ht="11.25">
      <c r="B452" s="158"/>
      <c r="D452" s="152" t="s">
        <v>149</v>
      </c>
      <c r="E452" s="159" t="s">
        <v>1</v>
      </c>
      <c r="F452" s="160" t="s">
        <v>489</v>
      </c>
      <c r="H452" s="161">
        <v>20.734000000000002</v>
      </c>
      <c r="I452" s="162"/>
      <c r="L452" s="158"/>
      <c r="M452" s="163"/>
      <c r="T452" s="164"/>
      <c r="AT452" s="159" t="s">
        <v>149</v>
      </c>
      <c r="AU452" s="159" t="s">
        <v>82</v>
      </c>
      <c r="AV452" s="13" t="s">
        <v>82</v>
      </c>
      <c r="AW452" s="13" t="s">
        <v>30</v>
      </c>
      <c r="AX452" s="13" t="s">
        <v>73</v>
      </c>
      <c r="AY452" s="159" t="s">
        <v>141</v>
      </c>
    </row>
    <row r="453" spans="2:65" s="13" customFormat="1" ht="11.25">
      <c r="B453" s="158"/>
      <c r="D453" s="152" t="s">
        <v>149</v>
      </c>
      <c r="E453" s="159" t="s">
        <v>1</v>
      </c>
      <c r="F453" s="160" t="s">
        <v>490</v>
      </c>
      <c r="H453" s="161">
        <v>58.31</v>
      </c>
      <c r="I453" s="162"/>
      <c r="L453" s="158"/>
      <c r="M453" s="163"/>
      <c r="T453" s="164"/>
      <c r="AT453" s="159" t="s">
        <v>149</v>
      </c>
      <c r="AU453" s="159" t="s">
        <v>82</v>
      </c>
      <c r="AV453" s="13" t="s">
        <v>82</v>
      </c>
      <c r="AW453" s="13" t="s">
        <v>30</v>
      </c>
      <c r="AX453" s="13" t="s">
        <v>73</v>
      </c>
      <c r="AY453" s="159" t="s">
        <v>141</v>
      </c>
    </row>
    <row r="454" spans="2:65" s="14" customFormat="1" ht="11.25">
      <c r="B454" s="165"/>
      <c r="D454" s="152" t="s">
        <v>149</v>
      </c>
      <c r="E454" s="166" t="s">
        <v>1</v>
      </c>
      <c r="F454" s="167" t="s">
        <v>152</v>
      </c>
      <c r="H454" s="168">
        <v>79.043999999999997</v>
      </c>
      <c r="I454" s="169"/>
      <c r="L454" s="165"/>
      <c r="M454" s="170"/>
      <c r="T454" s="171"/>
      <c r="AT454" s="166" t="s">
        <v>149</v>
      </c>
      <c r="AU454" s="166" t="s">
        <v>82</v>
      </c>
      <c r="AV454" s="14" t="s">
        <v>147</v>
      </c>
      <c r="AW454" s="14" t="s">
        <v>30</v>
      </c>
      <c r="AX454" s="14" t="s">
        <v>80</v>
      </c>
      <c r="AY454" s="166" t="s">
        <v>141</v>
      </c>
    </row>
    <row r="455" spans="2:65" s="1" customFormat="1" ht="24.2" customHeight="1">
      <c r="B455" s="32"/>
      <c r="C455" s="137" t="s">
        <v>495</v>
      </c>
      <c r="D455" s="137" t="s">
        <v>143</v>
      </c>
      <c r="E455" s="138" t="s">
        <v>496</v>
      </c>
      <c r="F455" s="139" t="s">
        <v>497</v>
      </c>
      <c r="G455" s="140" t="s">
        <v>227</v>
      </c>
      <c r="H455" s="141">
        <v>3.4870000000000001</v>
      </c>
      <c r="I455" s="142"/>
      <c r="J455" s="143">
        <f>ROUND(I455*H455,2)</f>
        <v>0</v>
      </c>
      <c r="K455" s="144"/>
      <c r="L455" s="32"/>
      <c r="M455" s="145" t="s">
        <v>1</v>
      </c>
      <c r="N455" s="146" t="s">
        <v>38</v>
      </c>
      <c r="P455" s="147">
        <f>O455*H455</f>
        <v>0</v>
      </c>
      <c r="Q455" s="147">
        <v>0</v>
      </c>
      <c r="R455" s="147">
        <f>Q455*H455</f>
        <v>0</v>
      </c>
      <c r="S455" s="147">
        <v>0</v>
      </c>
      <c r="T455" s="148">
        <f>S455*H455</f>
        <v>0</v>
      </c>
      <c r="AR455" s="149" t="s">
        <v>147</v>
      </c>
      <c r="AT455" s="149" t="s">
        <v>143</v>
      </c>
      <c r="AU455" s="149" t="s">
        <v>82</v>
      </c>
      <c r="AY455" s="17" t="s">
        <v>141</v>
      </c>
      <c r="BE455" s="150">
        <f>IF(N455="základní",J455,0)</f>
        <v>0</v>
      </c>
      <c r="BF455" s="150">
        <f>IF(N455="snížená",J455,0)</f>
        <v>0</v>
      </c>
      <c r="BG455" s="150">
        <f>IF(N455="zákl. přenesená",J455,0)</f>
        <v>0</v>
      </c>
      <c r="BH455" s="150">
        <f>IF(N455="sníž. přenesená",J455,0)</f>
        <v>0</v>
      </c>
      <c r="BI455" s="150">
        <f>IF(N455="nulová",J455,0)</f>
        <v>0</v>
      </c>
      <c r="BJ455" s="17" t="s">
        <v>80</v>
      </c>
      <c r="BK455" s="150">
        <f>ROUND(I455*H455,2)</f>
        <v>0</v>
      </c>
      <c r="BL455" s="17" t="s">
        <v>147</v>
      </c>
      <c r="BM455" s="149" t="s">
        <v>498</v>
      </c>
    </row>
    <row r="456" spans="2:65" s="1" customFormat="1" ht="24.2" customHeight="1">
      <c r="B456" s="32"/>
      <c r="C456" s="137" t="s">
        <v>499</v>
      </c>
      <c r="D456" s="137" t="s">
        <v>143</v>
      </c>
      <c r="E456" s="138" t="s">
        <v>500</v>
      </c>
      <c r="F456" s="139" t="s">
        <v>501</v>
      </c>
      <c r="G456" s="140" t="s">
        <v>227</v>
      </c>
      <c r="H456" s="141">
        <v>3.4870000000000001</v>
      </c>
      <c r="I456" s="142"/>
      <c r="J456" s="143">
        <f>ROUND(I456*H456,2)</f>
        <v>0</v>
      </c>
      <c r="K456" s="144"/>
      <c r="L456" s="32"/>
      <c r="M456" s="145" t="s">
        <v>1</v>
      </c>
      <c r="N456" s="146" t="s">
        <v>38</v>
      </c>
      <c r="P456" s="147">
        <f>O456*H456</f>
        <v>0</v>
      </c>
      <c r="Q456" s="147">
        <v>1.06277</v>
      </c>
      <c r="R456" s="147">
        <f>Q456*H456</f>
        <v>3.70587899</v>
      </c>
      <c r="S456" s="147">
        <v>0</v>
      </c>
      <c r="T456" s="148">
        <f>S456*H456</f>
        <v>0</v>
      </c>
      <c r="AR456" s="149" t="s">
        <v>147</v>
      </c>
      <c r="AT456" s="149" t="s">
        <v>143</v>
      </c>
      <c r="AU456" s="149" t="s">
        <v>82</v>
      </c>
      <c r="AY456" s="17" t="s">
        <v>141</v>
      </c>
      <c r="BE456" s="150">
        <f>IF(N456="základní",J456,0)</f>
        <v>0</v>
      </c>
      <c r="BF456" s="150">
        <f>IF(N456="snížená",J456,0)</f>
        <v>0</v>
      </c>
      <c r="BG456" s="150">
        <f>IF(N456="zákl. přenesená",J456,0)</f>
        <v>0</v>
      </c>
      <c r="BH456" s="150">
        <f>IF(N456="sníž. přenesená",J456,0)</f>
        <v>0</v>
      </c>
      <c r="BI456" s="150">
        <f>IF(N456="nulová",J456,0)</f>
        <v>0</v>
      </c>
      <c r="BJ456" s="17" t="s">
        <v>80</v>
      </c>
      <c r="BK456" s="150">
        <f>ROUND(I456*H456,2)</f>
        <v>0</v>
      </c>
      <c r="BL456" s="17" t="s">
        <v>147</v>
      </c>
      <c r="BM456" s="149" t="s">
        <v>502</v>
      </c>
    </row>
    <row r="457" spans="2:65" s="12" customFormat="1" ht="11.25">
      <c r="B457" s="151"/>
      <c r="D457" s="152" t="s">
        <v>149</v>
      </c>
      <c r="E457" s="153" t="s">
        <v>1</v>
      </c>
      <c r="F457" s="154" t="s">
        <v>150</v>
      </c>
      <c r="H457" s="153" t="s">
        <v>1</v>
      </c>
      <c r="I457" s="155"/>
      <c r="L457" s="151"/>
      <c r="M457" s="156"/>
      <c r="T457" s="157"/>
      <c r="AT457" s="153" t="s">
        <v>149</v>
      </c>
      <c r="AU457" s="153" t="s">
        <v>82</v>
      </c>
      <c r="AV457" s="12" t="s">
        <v>80</v>
      </c>
      <c r="AW457" s="12" t="s">
        <v>30</v>
      </c>
      <c r="AX457" s="12" t="s">
        <v>73</v>
      </c>
      <c r="AY457" s="153" t="s">
        <v>141</v>
      </c>
    </row>
    <row r="458" spans="2:65" s="12" customFormat="1" ht="11.25">
      <c r="B458" s="151"/>
      <c r="D458" s="152" t="s">
        <v>149</v>
      </c>
      <c r="E458" s="153" t="s">
        <v>1</v>
      </c>
      <c r="F458" s="154" t="s">
        <v>422</v>
      </c>
      <c r="H458" s="153" t="s">
        <v>1</v>
      </c>
      <c r="I458" s="155"/>
      <c r="L458" s="151"/>
      <c r="M458" s="156"/>
      <c r="T458" s="157"/>
      <c r="AT458" s="153" t="s">
        <v>149</v>
      </c>
      <c r="AU458" s="153" t="s">
        <v>82</v>
      </c>
      <c r="AV458" s="12" t="s">
        <v>80</v>
      </c>
      <c r="AW458" s="12" t="s">
        <v>30</v>
      </c>
      <c r="AX458" s="12" t="s">
        <v>73</v>
      </c>
      <c r="AY458" s="153" t="s">
        <v>141</v>
      </c>
    </row>
    <row r="459" spans="2:65" s="13" customFormat="1" ht="11.25">
      <c r="B459" s="158"/>
      <c r="D459" s="152" t="s">
        <v>149</v>
      </c>
      <c r="E459" s="159" t="s">
        <v>1</v>
      </c>
      <c r="F459" s="160" t="s">
        <v>503</v>
      </c>
      <c r="H459" s="161">
        <v>0.92100000000000004</v>
      </c>
      <c r="I459" s="162"/>
      <c r="L459" s="158"/>
      <c r="M459" s="163"/>
      <c r="T459" s="164"/>
      <c r="AT459" s="159" t="s">
        <v>149</v>
      </c>
      <c r="AU459" s="159" t="s">
        <v>82</v>
      </c>
      <c r="AV459" s="13" t="s">
        <v>82</v>
      </c>
      <c r="AW459" s="13" t="s">
        <v>30</v>
      </c>
      <c r="AX459" s="13" t="s">
        <v>73</v>
      </c>
      <c r="AY459" s="159" t="s">
        <v>141</v>
      </c>
    </row>
    <row r="460" spans="2:65" s="13" customFormat="1" ht="11.25">
      <c r="B460" s="158"/>
      <c r="D460" s="152" t="s">
        <v>149</v>
      </c>
      <c r="E460" s="159" t="s">
        <v>1</v>
      </c>
      <c r="F460" s="160" t="s">
        <v>504</v>
      </c>
      <c r="H460" s="161">
        <v>2.5659999999999998</v>
      </c>
      <c r="I460" s="162"/>
      <c r="L460" s="158"/>
      <c r="M460" s="163"/>
      <c r="T460" s="164"/>
      <c r="AT460" s="159" t="s">
        <v>149</v>
      </c>
      <c r="AU460" s="159" t="s">
        <v>82</v>
      </c>
      <c r="AV460" s="13" t="s">
        <v>82</v>
      </c>
      <c r="AW460" s="13" t="s">
        <v>30</v>
      </c>
      <c r="AX460" s="13" t="s">
        <v>73</v>
      </c>
      <c r="AY460" s="159" t="s">
        <v>141</v>
      </c>
    </row>
    <row r="461" spans="2:65" s="14" customFormat="1" ht="11.25">
      <c r="B461" s="165"/>
      <c r="D461" s="152" t="s">
        <v>149</v>
      </c>
      <c r="E461" s="166" t="s">
        <v>1</v>
      </c>
      <c r="F461" s="167" t="s">
        <v>152</v>
      </c>
      <c r="H461" s="168">
        <v>3.4870000000000001</v>
      </c>
      <c r="I461" s="169"/>
      <c r="L461" s="165"/>
      <c r="M461" s="170"/>
      <c r="T461" s="171"/>
      <c r="AT461" s="166" t="s">
        <v>149</v>
      </c>
      <c r="AU461" s="166" t="s">
        <v>82</v>
      </c>
      <c r="AV461" s="14" t="s">
        <v>147</v>
      </c>
      <c r="AW461" s="14" t="s">
        <v>30</v>
      </c>
      <c r="AX461" s="14" t="s">
        <v>80</v>
      </c>
      <c r="AY461" s="166" t="s">
        <v>141</v>
      </c>
    </row>
    <row r="462" spans="2:65" s="11" customFormat="1" ht="22.9" customHeight="1">
      <c r="B462" s="125"/>
      <c r="D462" s="126" t="s">
        <v>72</v>
      </c>
      <c r="E462" s="135" t="s">
        <v>199</v>
      </c>
      <c r="F462" s="135" t="s">
        <v>505</v>
      </c>
      <c r="I462" s="128"/>
      <c r="J462" s="136">
        <f>BK462</f>
        <v>0</v>
      </c>
      <c r="L462" s="125"/>
      <c r="M462" s="130"/>
      <c r="P462" s="131">
        <f>SUM(P463:P565)</f>
        <v>0</v>
      </c>
      <c r="R462" s="131">
        <f>SUM(R463:R565)</f>
        <v>126.43610579999998</v>
      </c>
      <c r="T462" s="132">
        <f>SUM(T463:T565)</f>
        <v>0</v>
      </c>
      <c r="AR462" s="126" t="s">
        <v>80</v>
      </c>
      <c r="AT462" s="133" t="s">
        <v>72</v>
      </c>
      <c r="AU462" s="133" t="s">
        <v>80</v>
      </c>
      <c r="AY462" s="126" t="s">
        <v>141</v>
      </c>
      <c r="BK462" s="134">
        <f>SUM(BK463:BK565)</f>
        <v>0</v>
      </c>
    </row>
    <row r="463" spans="2:65" s="1" customFormat="1" ht="33" customHeight="1">
      <c r="B463" s="32"/>
      <c r="C463" s="137" t="s">
        <v>506</v>
      </c>
      <c r="D463" s="137" t="s">
        <v>143</v>
      </c>
      <c r="E463" s="138" t="s">
        <v>507</v>
      </c>
      <c r="F463" s="139" t="s">
        <v>508</v>
      </c>
      <c r="G463" s="140" t="s">
        <v>288</v>
      </c>
      <c r="H463" s="141">
        <v>268.54000000000002</v>
      </c>
      <c r="I463" s="142"/>
      <c r="J463" s="143">
        <f>ROUND(I463*H463,2)</f>
        <v>0</v>
      </c>
      <c r="K463" s="144"/>
      <c r="L463" s="32"/>
      <c r="M463" s="145" t="s">
        <v>1</v>
      </c>
      <c r="N463" s="146" t="s">
        <v>38</v>
      </c>
      <c r="P463" s="147">
        <f>O463*H463</f>
        <v>0</v>
      </c>
      <c r="Q463" s="147">
        <v>0</v>
      </c>
      <c r="R463" s="147">
        <f>Q463*H463</f>
        <v>0</v>
      </c>
      <c r="S463" s="147">
        <v>0</v>
      </c>
      <c r="T463" s="148">
        <f>S463*H463</f>
        <v>0</v>
      </c>
      <c r="AR463" s="149" t="s">
        <v>147</v>
      </c>
      <c r="AT463" s="149" t="s">
        <v>143</v>
      </c>
      <c r="AU463" s="149" t="s">
        <v>82</v>
      </c>
      <c r="AY463" s="17" t="s">
        <v>141</v>
      </c>
      <c r="BE463" s="150">
        <f>IF(N463="základní",J463,0)</f>
        <v>0</v>
      </c>
      <c r="BF463" s="150">
        <f>IF(N463="snížená",J463,0)</f>
        <v>0</v>
      </c>
      <c r="BG463" s="150">
        <f>IF(N463="zákl. přenesená",J463,0)</f>
        <v>0</v>
      </c>
      <c r="BH463" s="150">
        <f>IF(N463="sníž. přenesená",J463,0)</f>
        <v>0</v>
      </c>
      <c r="BI463" s="150">
        <f>IF(N463="nulová",J463,0)</f>
        <v>0</v>
      </c>
      <c r="BJ463" s="17" t="s">
        <v>80</v>
      </c>
      <c r="BK463" s="150">
        <f>ROUND(I463*H463,2)</f>
        <v>0</v>
      </c>
      <c r="BL463" s="17" t="s">
        <v>147</v>
      </c>
      <c r="BM463" s="149" t="s">
        <v>509</v>
      </c>
    </row>
    <row r="464" spans="2:65" s="1" customFormat="1" ht="33" customHeight="1">
      <c r="B464" s="32"/>
      <c r="C464" s="137" t="s">
        <v>510</v>
      </c>
      <c r="D464" s="137" t="s">
        <v>143</v>
      </c>
      <c r="E464" s="138" t="s">
        <v>511</v>
      </c>
      <c r="F464" s="139" t="s">
        <v>512</v>
      </c>
      <c r="G464" s="140" t="s">
        <v>288</v>
      </c>
      <c r="H464" s="141">
        <v>268.54000000000002</v>
      </c>
      <c r="I464" s="142"/>
      <c r="J464" s="143">
        <f>ROUND(I464*H464,2)</f>
        <v>0</v>
      </c>
      <c r="K464" s="144"/>
      <c r="L464" s="32"/>
      <c r="M464" s="145" t="s">
        <v>1</v>
      </c>
      <c r="N464" s="146" t="s">
        <v>38</v>
      </c>
      <c r="P464" s="147">
        <f>O464*H464</f>
        <v>0</v>
      </c>
      <c r="Q464" s="147">
        <v>8.0000000000000007E-5</v>
      </c>
      <c r="R464" s="147">
        <f>Q464*H464</f>
        <v>2.1483200000000004E-2</v>
      </c>
      <c r="S464" s="147">
        <v>0</v>
      </c>
      <c r="T464" s="148">
        <f>S464*H464</f>
        <v>0</v>
      </c>
      <c r="AR464" s="149" t="s">
        <v>147</v>
      </c>
      <c r="AT464" s="149" t="s">
        <v>143</v>
      </c>
      <c r="AU464" s="149" t="s">
        <v>82</v>
      </c>
      <c r="AY464" s="17" t="s">
        <v>141</v>
      </c>
      <c r="BE464" s="150">
        <f>IF(N464="základní",J464,0)</f>
        <v>0</v>
      </c>
      <c r="BF464" s="150">
        <f>IF(N464="snížená",J464,0)</f>
        <v>0</v>
      </c>
      <c r="BG464" s="150">
        <f>IF(N464="zákl. přenesená",J464,0)</f>
        <v>0</v>
      </c>
      <c r="BH464" s="150">
        <f>IF(N464="sníž. přenesená",J464,0)</f>
        <v>0</v>
      </c>
      <c r="BI464" s="150">
        <f>IF(N464="nulová",J464,0)</f>
        <v>0</v>
      </c>
      <c r="BJ464" s="17" t="s">
        <v>80</v>
      </c>
      <c r="BK464" s="150">
        <f>ROUND(I464*H464,2)</f>
        <v>0</v>
      </c>
      <c r="BL464" s="17" t="s">
        <v>147</v>
      </c>
      <c r="BM464" s="149" t="s">
        <v>513</v>
      </c>
    </row>
    <row r="465" spans="2:65" s="12" customFormat="1" ht="11.25">
      <c r="B465" s="151"/>
      <c r="D465" s="152" t="s">
        <v>149</v>
      </c>
      <c r="E465" s="153" t="s">
        <v>1</v>
      </c>
      <c r="F465" s="154" t="s">
        <v>150</v>
      </c>
      <c r="H465" s="153" t="s">
        <v>1</v>
      </c>
      <c r="I465" s="155"/>
      <c r="L465" s="151"/>
      <c r="M465" s="156"/>
      <c r="T465" s="157"/>
      <c r="AT465" s="153" t="s">
        <v>149</v>
      </c>
      <c r="AU465" s="153" t="s">
        <v>82</v>
      </c>
      <c r="AV465" s="12" t="s">
        <v>80</v>
      </c>
      <c r="AW465" s="12" t="s">
        <v>30</v>
      </c>
      <c r="AX465" s="12" t="s">
        <v>73</v>
      </c>
      <c r="AY465" s="153" t="s">
        <v>141</v>
      </c>
    </row>
    <row r="466" spans="2:65" s="13" customFormat="1" ht="11.25">
      <c r="B466" s="158"/>
      <c r="D466" s="152" t="s">
        <v>149</v>
      </c>
      <c r="E466" s="159" t="s">
        <v>1</v>
      </c>
      <c r="F466" s="160" t="s">
        <v>514</v>
      </c>
      <c r="H466" s="161">
        <v>268.54000000000002</v>
      </c>
      <c r="I466" s="162"/>
      <c r="L466" s="158"/>
      <c r="M466" s="163"/>
      <c r="T466" s="164"/>
      <c r="AT466" s="159" t="s">
        <v>149</v>
      </c>
      <c r="AU466" s="159" t="s">
        <v>82</v>
      </c>
      <c r="AV466" s="13" t="s">
        <v>82</v>
      </c>
      <c r="AW466" s="13" t="s">
        <v>30</v>
      </c>
      <c r="AX466" s="13" t="s">
        <v>73</v>
      </c>
      <c r="AY466" s="159" t="s">
        <v>141</v>
      </c>
    </row>
    <row r="467" spans="2:65" s="14" customFormat="1" ht="11.25">
      <c r="B467" s="165"/>
      <c r="D467" s="152" t="s">
        <v>149</v>
      </c>
      <c r="E467" s="166" t="s">
        <v>1</v>
      </c>
      <c r="F467" s="167" t="s">
        <v>152</v>
      </c>
      <c r="H467" s="168">
        <v>268.54000000000002</v>
      </c>
      <c r="I467" s="169"/>
      <c r="L467" s="165"/>
      <c r="M467" s="170"/>
      <c r="T467" s="171"/>
      <c r="AT467" s="166" t="s">
        <v>149</v>
      </c>
      <c r="AU467" s="166" t="s">
        <v>82</v>
      </c>
      <c r="AV467" s="14" t="s">
        <v>147</v>
      </c>
      <c r="AW467" s="14" t="s">
        <v>30</v>
      </c>
      <c r="AX467" s="14" t="s">
        <v>80</v>
      </c>
      <c r="AY467" s="166" t="s">
        <v>141</v>
      </c>
    </row>
    <row r="468" spans="2:65" s="1" customFormat="1" ht="24.2" customHeight="1">
      <c r="B468" s="32"/>
      <c r="C468" s="172" t="s">
        <v>515</v>
      </c>
      <c r="D468" s="172" t="s">
        <v>224</v>
      </c>
      <c r="E468" s="173" t="s">
        <v>516</v>
      </c>
      <c r="F468" s="174" t="s">
        <v>517</v>
      </c>
      <c r="G468" s="175" t="s">
        <v>288</v>
      </c>
      <c r="H468" s="176">
        <v>268.54000000000002</v>
      </c>
      <c r="I468" s="177"/>
      <c r="J468" s="178">
        <f>ROUND(I468*H468,2)</f>
        <v>0</v>
      </c>
      <c r="K468" s="179"/>
      <c r="L468" s="180"/>
      <c r="M468" s="181" t="s">
        <v>1</v>
      </c>
      <c r="N468" s="182" t="s">
        <v>38</v>
      </c>
      <c r="P468" s="147">
        <f>O468*H468</f>
        <v>0</v>
      </c>
      <c r="Q468" s="147">
        <v>0.1</v>
      </c>
      <c r="R468" s="147">
        <f>Q468*H468</f>
        <v>26.854000000000003</v>
      </c>
      <c r="S468" s="147">
        <v>0</v>
      </c>
      <c r="T468" s="148">
        <f>S468*H468</f>
        <v>0</v>
      </c>
      <c r="AR468" s="149" t="s">
        <v>199</v>
      </c>
      <c r="AT468" s="149" t="s">
        <v>224</v>
      </c>
      <c r="AU468" s="149" t="s">
        <v>82</v>
      </c>
      <c r="AY468" s="17" t="s">
        <v>141</v>
      </c>
      <c r="BE468" s="150">
        <f>IF(N468="základní",J468,0)</f>
        <v>0</v>
      </c>
      <c r="BF468" s="150">
        <f>IF(N468="snížená",J468,0)</f>
        <v>0</v>
      </c>
      <c r="BG468" s="150">
        <f>IF(N468="zákl. přenesená",J468,0)</f>
        <v>0</v>
      </c>
      <c r="BH468" s="150">
        <f>IF(N468="sníž. přenesená",J468,0)</f>
        <v>0</v>
      </c>
      <c r="BI468" s="150">
        <f>IF(N468="nulová",J468,0)</f>
        <v>0</v>
      </c>
      <c r="BJ468" s="17" t="s">
        <v>80</v>
      </c>
      <c r="BK468" s="150">
        <f>ROUND(I468*H468,2)</f>
        <v>0</v>
      </c>
      <c r="BL468" s="17" t="s">
        <v>147</v>
      </c>
      <c r="BM468" s="149" t="s">
        <v>518</v>
      </c>
    </row>
    <row r="469" spans="2:65" s="1" customFormat="1" ht="33" customHeight="1">
      <c r="B469" s="32"/>
      <c r="C469" s="137" t="s">
        <v>519</v>
      </c>
      <c r="D469" s="137" t="s">
        <v>143</v>
      </c>
      <c r="E469" s="138" t="s">
        <v>520</v>
      </c>
      <c r="F469" s="139" t="s">
        <v>521</v>
      </c>
      <c r="G469" s="140" t="s">
        <v>288</v>
      </c>
      <c r="H469" s="141">
        <v>104.65</v>
      </c>
      <c r="I469" s="142"/>
      <c r="J469" s="143">
        <f>ROUND(I469*H469,2)</f>
        <v>0</v>
      </c>
      <c r="K469" s="144"/>
      <c r="L469" s="32"/>
      <c r="M469" s="145" t="s">
        <v>1</v>
      </c>
      <c r="N469" s="146" t="s">
        <v>38</v>
      </c>
      <c r="P469" s="147">
        <f>O469*H469</f>
        <v>0</v>
      </c>
      <c r="Q469" s="147">
        <v>0</v>
      </c>
      <c r="R469" s="147">
        <f>Q469*H469</f>
        <v>0</v>
      </c>
      <c r="S469" s="147">
        <v>0</v>
      </c>
      <c r="T469" s="148">
        <f>S469*H469</f>
        <v>0</v>
      </c>
      <c r="AR469" s="149" t="s">
        <v>147</v>
      </c>
      <c r="AT469" s="149" t="s">
        <v>143</v>
      </c>
      <c r="AU469" s="149" t="s">
        <v>82</v>
      </c>
      <c r="AY469" s="17" t="s">
        <v>141</v>
      </c>
      <c r="BE469" s="150">
        <f>IF(N469="základní",J469,0)</f>
        <v>0</v>
      </c>
      <c r="BF469" s="150">
        <f>IF(N469="snížená",J469,0)</f>
        <v>0</v>
      </c>
      <c r="BG469" s="150">
        <f>IF(N469="zákl. přenesená",J469,0)</f>
        <v>0</v>
      </c>
      <c r="BH469" s="150">
        <f>IF(N469="sníž. přenesená",J469,0)</f>
        <v>0</v>
      </c>
      <c r="BI469" s="150">
        <f>IF(N469="nulová",J469,0)</f>
        <v>0</v>
      </c>
      <c r="BJ469" s="17" t="s">
        <v>80</v>
      </c>
      <c r="BK469" s="150">
        <f>ROUND(I469*H469,2)</f>
        <v>0</v>
      </c>
      <c r="BL469" s="17" t="s">
        <v>147</v>
      </c>
      <c r="BM469" s="149" t="s">
        <v>522</v>
      </c>
    </row>
    <row r="470" spans="2:65" s="1" customFormat="1" ht="33" customHeight="1">
      <c r="B470" s="32"/>
      <c r="C470" s="137" t="s">
        <v>523</v>
      </c>
      <c r="D470" s="137" t="s">
        <v>143</v>
      </c>
      <c r="E470" s="138" t="s">
        <v>524</v>
      </c>
      <c r="F470" s="139" t="s">
        <v>525</v>
      </c>
      <c r="G470" s="140" t="s">
        <v>288</v>
      </c>
      <c r="H470" s="141">
        <v>104.65</v>
      </c>
      <c r="I470" s="142"/>
      <c r="J470" s="143">
        <f>ROUND(I470*H470,2)</f>
        <v>0</v>
      </c>
      <c r="K470" s="144"/>
      <c r="L470" s="32"/>
      <c r="M470" s="145" t="s">
        <v>1</v>
      </c>
      <c r="N470" s="146" t="s">
        <v>38</v>
      </c>
      <c r="P470" s="147">
        <f>O470*H470</f>
        <v>0</v>
      </c>
      <c r="Q470" s="147">
        <v>1.3999999999999999E-4</v>
      </c>
      <c r="R470" s="147">
        <f>Q470*H470</f>
        <v>1.4650999999999999E-2</v>
      </c>
      <c r="S470" s="147">
        <v>0</v>
      </c>
      <c r="T470" s="148">
        <f>S470*H470</f>
        <v>0</v>
      </c>
      <c r="AR470" s="149" t="s">
        <v>147</v>
      </c>
      <c r="AT470" s="149" t="s">
        <v>143</v>
      </c>
      <c r="AU470" s="149" t="s">
        <v>82</v>
      </c>
      <c r="AY470" s="17" t="s">
        <v>141</v>
      </c>
      <c r="BE470" s="150">
        <f>IF(N470="základní",J470,0)</f>
        <v>0</v>
      </c>
      <c r="BF470" s="150">
        <f>IF(N470="snížená",J470,0)</f>
        <v>0</v>
      </c>
      <c r="BG470" s="150">
        <f>IF(N470="zákl. přenesená",J470,0)</f>
        <v>0</v>
      </c>
      <c r="BH470" s="150">
        <f>IF(N470="sníž. přenesená",J470,0)</f>
        <v>0</v>
      </c>
      <c r="BI470" s="150">
        <f>IF(N470="nulová",J470,0)</f>
        <v>0</v>
      </c>
      <c r="BJ470" s="17" t="s">
        <v>80</v>
      </c>
      <c r="BK470" s="150">
        <f>ROUND(I470*H470,2)</f>
        <v>0</v>
      </c>
      <c r="BL470" s="17" t="s">
        <v>147</v>
      </c>
      <c r="BM470" s="149" t="s">
        <v>526</v>
      </c>
    </row>
    <row r="471" spans="2:65" s="12" customFormat="1" ht="11.25">
      <c r="B471" s="151"/>
      <c r="D471" s="152" t="s">
        <v>149</v>
      </c>
      <c r="E471" s="153" t="s">
        <v>1</v>
      </c>
      <c r="F471" s="154" t="s">
        <v>150</v>
      </c>
      <c r="H471" s="153" t="s">
        <v>1</v>
      </c>
      <c r="I471" s="155"/>
      <c r="L471" s="151"/>
      <c r="M471" s="156"/>
      <c r="T471" s="157"/>
      <c r="AT471" s="153" t="s">
        <v>149</v>
      </c>
      <c r="AU471" s="153" t="s">
        <v>82</v>
      </c>
      <c r="AV471" s="12" t="s">
        <v>80</v>
      </c>
      <c r="AW471" s="12" t="s">
        <v>30</v>
      </c>
      <c r="AX471" s="12" t="s">
        <v>73</v>
      </c>
      <c r="AY471" s="153" t="s">
        <v>141</v>
      </c>
    </row>
    <row r="472" spans="2:65" s="13" customFormat="1" ht="11.25">
      <c r="B472" s="158"/>
      <c r="D472" s="152" t="s">
        <v>149</v>
      </c>
      <c r="E472" s="159" t="s">
        <v>1</v>
      </c>
      <c r="F472" s="160" t="s">
        <v>527</v>
      </c>
      <c r="H472" s="161">
        <v>104.65</v>
      </c>
      <c r="I472" s="162"/>
      <c r="L472" s="158"/>
      <c r="M472" s="163"/>
      <c r="T472" s="164"/>
      <c r="AT472" s="159" t="s">
        <v>149</v>
      </c>
      <c r="AU472" s="159" t="s">
        <v>82</v>
      </c>
      <c r="AV472" s="13" t="s">
        <v>82</v>
      </c>
      <c r="AW472" s="13" t="s">
        <v>30</v>
      </c>
      <c r="AX472" s="13" t="s">
        <v>73</v>
      </c>
      <c r="AY472" s="159" t="s">
        <v>141</v>
      </c>
    </row>
    <row r="473" spans="2:65" s="14" customFormat="1" ht="11.25">
      <c r="B473" s="165"/>
      <c r="D473" s="152" t="s">
        <v>149</v>
      </c>
      <c r="E473" s="166" t="s">
        <v>1</v>
      </c>
      <c r="F473" s="167" t="s">
        <v>152</v>
      </c>
      <c r="H473" s="168">
        <v>104.65</v>
      </c>
      <c r="I473" s="169"/>
      <c r="L473" s="165"/>
      <c r="M473" s="170"/>
      <c r="T473" s="171"/>
      <c r="AT473" s="166" t="s">
        <v>149</v>
      </c>
      <c r="AU473" s="166" t="s">
        <v>82</v>
      </c>
      <c r="AV473" s="14" t="s">
        <v>147</v>
      </c>
      <c r="AW473" s="14" t="s">
        <v>30</v>
      </c>
      <c r="AX473" s="14" t="s">
        <v>80</v>
      </c>
      <c r="AY473" s="166" t="s">
        <v>141</v>
      </c>
    </row>
    <row r="474" spans="2:65" s="1" customFormat="1" ht="24.2" customHeight="1">
      <c r="B474" s="32"/>
      <c r="C474" s="172" t="s">
        <v>528</v>
      </c>
      <c r="D474" s="172" t="s">
        <v>224</v>
      </c>
      <c r="E474" s="173" t="s">
        <v>529</v>
      </c>
      <c r="F474" s="174" t="s">
        <v>530</v>
      </c>
      <c r="G474" s="175" t="s">
        <v>288</v>
      </c>
      <c r="H474" s="176">
        <v>104.65</v>
      </c>
      <c r="I474" s="177"/>
      <c r="J474" s="178">
        <f>ROUND(I474*H474,2)</f>
        <v>0</v>
      </c>
      <c r="K474" s="179"/>
      <c r="L474" s="180"/>
      <c r="M474" s="181" t="s">
        <v>1</v>
      </c>
      <c r="N474" s="182" t="s">
        <v>38</v>
      </c>
      <c r="P474" s="147">
        <f>O474*H474</f>
        <v>0</v>
      </c>
      <c r="Q474" s="147">
        <v>0.23</v>
      </c>
      <c r="R474" s="147">
        <f>Q474*H474</f>
        <v>24.069500000000001</v>
      </c>
      <c r="S474" s="147">
        <v>0</v>
      </c>
      <c r="T474" s="148">
        <f>S474*H474</f>
        <v>0</v>
      </c>
      <c r="AR474" s="149" t="s">
        <v>199</v>
      </c>
      <c r="AT474" s="149" t="s">
        <v>224</v>
      </c>
      <c r="AU474" s="149" t="s">
        <v>82</v>
      </c>
      <c r="AY474" s="17" t="s">
        <v>141</v>
      </c>
      <c r="BE474" s="150">
        <f>IF(N474="základní",J474,0)</f>
        <v>0</v>
      </c>
      <c r="BF474" s="150">
        <f>IF(N474="snížená",J474,0)</f>
        <v>0</v>
      </c>
      <c r="BG474" s="150">
        <f>IF(N474="zákl. přenesená",J474,0)</f>
        <v>0</v>
      </c>
      <c r="BH474" s="150">
        <f>IF(N474="sníž. přenesená",J474,0)</f>
        <v>0</v>
      </c>
      <c r="BI474" s="150">
        <f>IF(N474="nulová",J474,0)</f>
        <v>0</v>
      </c>
      <c r="BJ474" s="17" t="s">
        <v>80</v>
      </c>
      <c r="BK474" s="150">
        <f>ROUND(I474*H474,2)</f>
        <v>0</v>
      </c>
      <c r="BL474" s="17" t="s">
        <v>147</v>
      </c>
      <c r="BM474" s="149" t="s">
        <v>531</v>
      </c>
    </row>
    <row r="475" spans="2:65" s="1" customFormat="1" ht="24.2" customHeight="1">
      <c r="B475" s="32"/>
      <c r="C475" s="137" t="s">
        <v>532</v>
      </c>
      <c r="D475" s="137" t="s">
        <v>143</v>
      </c>
      <c r="E475" s="138" t="s">
        <v>533</v>
      </c>
      <c r="F475" s="139" t="s">
        <v>534</v>
      </c>
      <c r="G475" s="140" t="s">
        <v>296</v>
      </c>
      <c r="H475" s="141">
        <v>19</v>
      </c>
      <c r="I475" s="142"/>
      <c r="J475" s="143">
        <f>ROUND(I475*H475,2)</f>
        <v>0</v>
      </c>
      <c r="K475" s="144"/>
      <c r="L475" s="32"/>
      <c r="M475" s="145" t="s">
        <v>1</v>
      </c>
      <c r="N475" s="146" t="s">
        <v>38</v>
      </c>
      <c r="P475" s="147">
        <f>O475*H475</f>
        <v>0</v>
      </c>
      <c r="Q475" s="147">
        <v>1.6000000000000001E-4</v>
      </c>
      <c r="R475" s="147">
        <f>Q475*H475</f>
        <v>3.0400000000000002E-3</v>
      </c>
      <c r="S475" s="147">
        <v>0</v>
      </c>
      <c r="T475" s="148">
        <f>S475*H475</f>
        <v>0</v>
      </c>
      <c r="AR475" s="149" t="s">
        <v>147</v>
      </c>
      <c r="AT475" s="149" t="s">
        <v>143</v>
      </c>
      <c r="AU475" s="149" t="s">
        <v>82</v>
      </c>
      <c r="AY475" s="17" t="s">
        <v>141</v>
      </c>
      <c r="BE475" s="150">
        <f>IF(N475="základní",J475,0)</f>
        <v>0</v>
      </c>
      <c r="BF475" s="150">
        <f>IF(N475="snížená",J475,0)</f>
        <v>0</v>
      </c>
      <c r="BG475" s="150">
        <f>IF(N475="zákl. přenesená",J475,0)</f>
        <v>0</v>
      </c>
      <c r="BH475" s="150">
        <f>IF(N475="sníž. přenesená",J475,0)</f>
        <v>0</v>
      </c>
      <c r="BI475" s="150">
        <f>IF(N475="nulová",J475,0)</f>
        <v>0</v>
      </c>
      <c r="BJ475" s="17" t="s">
        <v>80</v>
      </c>
      <c r="BK475" s="150">
        <f>ROUND(I475*H475,2)</f>
        <v>0</v>
      </c>
      <c r="BL475" s="17" t="s">
        <v>147</v>
      </c>
      <c r="BM475" s="149" t="s">
        <v>535</v>
      </c>
    </row>
    <row r="476" spans="2:65" s="12" customFormat="1" ht="11.25">
      <c r="B476" s="151"/>
      <c r="D476" s="152" t="s">
        <v>149</v>
      </c>
      <c r="E476" s="153" t="s">
        <v>1</v>
      </c>
      <c r="F476" s="154" t="s">
        <v>150</v>
      </c>
      <c r="H476" s="153" t="s">
        <v>1</v>
      </c>
      <c r="I476" s="155"/>
      <c r="L476" s="151"/>
      <c r="M476" s="156"/>
      <c r="T476" s="157"/>
      <c r="AT476" s="153" t="s">
        <v>149</v>
      </c>
      <c r="AU476" s="153" t="s">
        <v>82</v>
      </c>
      <c r="AV476" s="12" t="s">
        <v>80</v>
      </c>
      <c r="AW476" s="12" t="s">
        <v>30</v>
      </c>
      <c r="AX476" s="12" t="s">
        <v>73</v>
      </c>
      <c r="AY476" s="153" t="s">
        <v>141</v>
      </c>
    </row>
    <row r="477" spans="2:65" s="13" customFormat="1" ht="11.25">
      <c r="B477" s="158"/>
      <c r="D477" s="152" t="s">
        <v>149</v>
      </c>
      <c r="E477" s="159" t="s">
        <v>1</v>
      </c>
      <c r="F477" s="160" t="s">
        <v>536</v>
      </c>
      <c r="H477" s="161">
        <v>19</v>
      </c>
      <c r="I477" s="162"/>
      <c r="L477" s="158"/>
      <c r="M477" s="163"/>
      <c r="T477" s="164"/>
      <c r="AT477" s="159" t="s">
        <v>149</v>
      </c>
      <c r="AU477" s="159" t="s">
        <v>82</v>
      </c>
      <c r="AV477" s="13" t="s">
        <v>82</v>
      </c>
      <c r="AW477" s="13" t="s">
        <v>30</v>
      </c>
      <c r="AX477" s="13" t="s">
        <v>73</v>
      </c>
      <c r="AY477" s="159" t="s">
        <v>141</v>
      </c>
    </row>
    <row r="478" spans="2:65" s="14" customFormat="1" ht="11.25">
      <c r="B478" s="165"/>
      <c r="D478" s="152" t="s">
        <v>149</v>
      </c>
      <c r="E478" s="166" t="s">
        <v>1</v>
      </c>
      <c r="F478" s="167" t="s">
        <v>152</v>
      </c>
      <c r="H478" s="168">
        <v>19</v>
      </c>
      <c r="I478" s="169"/>
      <c r="L478" s="165"/>
      <c r="M478" s="170"/>
      <c r="T478" s="171"/>
      <c r="AT478" s="166" t="s">
        <v>149</v>
      </c>
      <c r="AU478" s="166" t="s">
        <v>82</v>
      </c>
      <c r="AV478" s="14" t="s">
        <v>147</v>
      </c>
      <c r="AW478" s="14" t="s">
        <v>30</v>
      </c>
      <c r="AX478" s="14" t="s">
        <v>80</v>
      </c>
      <c r="AY478" s="166" t="s">
        <v>141</v>
      </c>
    </row>
    <row r="479" spans="2:65" s="1" customFormat="1" ht="33" customHeight="1">
      <c r="B479" s="32"/>
      <c r="C479" s="172" t="s">
        <v>537</v>
      </c>
      <c r="D479" s="172" t="s">
        <v>224</v>
      </c>
      <c r="E479" s="173" t="s">
        <v>538</v>
      </c>
      <c r="F479" s="174" t="s">
        <v>539</v>
      </c>
      <c r="G479" s="175" t="s">
        <v>296</v>
      </c>
      <c r="H479" s="176">
        <v>19</v>
      </c>
      <c r="I479" s="177"/>
      <c r="J479" s="178">
        <f>ROUND(I479*H479,2)</f>
        <v>0</v>
      </c>
      <c r="K479" s="179"/>
      <c r="L479" s="180"/>
      <c r="M479" s="181" t="s">
        <v>1</v>
      </c>
      <c r="N479" s="182" t="s">
        <v>38</v>
      </c>
      <c r="P479" s="147">
        <f>O479*H479</f>
        <v>0</v>
      </c>
      <c r="Q479" s="147">
        <v>0.06</v>
      </c>
      <c r="R479" s="147">
        <f>Q479*H479</f>
        <v>1.1399999999999999</v>
      </c>
      <c r="S479" s="147">
        <v>0</v>
      </c>
      <c r="T479" s="148">
        <f>S479*H479</f>
        <v>0</v>
      </c>
      <c r="AR479" s="149" t="s">
        <v>199</v>
      </c>
      <c r="AT479" s="149" t="s">
        <v>224</v>
      </c>
      <c r="AU479" s="149" t="s">
        <v>82</v>
      </c>
      <c r="AY479" s="17" t="s">
        <v>141</v>
      </c>
      <c r="BE479" s="150">
        <f>IF(N479="základní",J479,0)</f>
        <v>0</v>
      </c>
      <c r="BF479" s="150">
        <f>IF(N479="snížená",J479,0)</f>
        <v>0</v>
      </c>
      <c r="BG479" s="150">
        <f>IF(N479="zákl. přenesená",J479,0)</f>
        <v>0</v>
      </c>
      <c r="BH479" s="150">
        <f>IF(N479="sníž. přenesená",J479,0)</f>
        <v>0</v>
      </c>
      <c r="BI479" s="150">
        <f>IF(N479="nulová",J479,0)</f>
        <v>0</v>
      </c>
      <c r="BJ479" s="17" t="s">
        <v>80</v>
      </c>
      <c r="BK479" s="150">
        <f>ROUND(I479*H479,2)</f>
        <v>0</v>
      </c>
      <c r="BL479" s="17" t="s">
        <v>147</v>
      </c>
      <c r="BM479" s="149" t="s">
        <v>540</v>
      </c>
    </row>
    <row r="480" spans="2:65" s="1" customFormat="1" ht="24.2" customHeight="1">
      <c r="B480" s="32"/>
      <c r="C480" s="137" t="s">
        <v>541</v>
      </c>
      <c r="D480" s="137" t="s">
        <v>143</v>
      </c>
      <c r="E480" s="138" t="s">
        <v>542</v>
      </c>
      <c r="F480" s="139" t="s">
        <v>543</v>
      </c>
      <c r="G480" s="140" t="s">
        <v>296</v>
      </c>
      <c r="H480" s="141">
        <v>18</v>
      </c>
      <c r="I480" s="142"/>
      <c r="J480" s="143">
        <f>ROUND(I480*H480,2)</f>
        <v>0</v>
      </c>
      <c r="K480" s="144"/>
      <c r="L480" s="32"/>
      <c r="M480" s="145" t="s">
        <v>1</v>
      </c>
      <c r="N480" s="146" t="s">
        <v>38</v>
      </c>
      <c r="P480" s="147">
        <f>O480*H480</f>
        <v>0</v>
      </c>
      <c r="Q480" s="147">
        <v>9.0000000000000006E-5</v>
      </c>
      <c r="R480" s="147">
        <f>Q480*H480</f>
        <v>1.6200000000000001E-3</v>
      </c>
      <c r="S480" s="147">
        <v>0</v>
      </c>
      <c r="T480" s="148">
        <f>S480*H480</f>
        <v>0</v>
      </c>
      <c r="AR480" s="149" t="s">
        <v>147</v>
      </c>
      <c r="AT480" s="149" t="s">
        <v>143</v>
      </c>
      <c r="AU480" s="149" t="s">
        <v>82</v>
      </c>
      <c r="AY480" s="17" t="s">
        <v>141</v>
      </c>
      <c r="BE480" s="150">
        <f>IF(N480="základní",J480,0)</f>
        <v>0</v>
      </c>
      <c r="BF480" s="150">
        <f>IF(N480="snížená",J480,0)</f>
        <v>0</v>
      </c>
      <c r="BG480" s="150">
        <f>IF(N480="zákl. přenesená",J480,0)</f>
        <v>0</v>
      </c>
      <c r="BH480" s="150">
        <f>IF(N480="sníž. přenesená",J480,0)</f>
        <v>0</v>
      </c>
      <c r="BI480" s="150">
        <f>IF(N480="nulová",J480,0)</f>
        <v>0</v>
      </c>
      <c r="BJ480" s="17" t="s">
        <v>80</v>
      </c>
      <c r="BK480" s="150">
        <f>ROUND(I480*H480,2)</f>
        <v>0</v>
      </c>
      <c r="BL480" s="17" t="s">
        <v>147</v>
      </c>
      <c r="BM480" s="149" t="s">
        <v>544</v>
      </c>
    </row>
    <row r="481" spans="2:65" s="12" customFormat="1" ht="11.25">
      <c r="B481" s="151"/>
      <c r="D481" s="152" t="s">
        <v>149</v>
      </c>
      <c r="E481" s="153" t="s">
        <v>1</v>
      </c>
      <c r="F481" s="154" t="s">
        <v>150</v>
      </c>
      <c r="H481" s="153" t="s">
        <v>1</v>
      </c>
      <c r="I481" s="155"/>
      <c r="L481" s="151"/>
      <c r="M481" s="156"/>
      <c r="T481" s="157"/>
      <c r="AT481" s="153" t="s">
        <v>149</v>
      </c>
      <c r="AU481" s="153" t="s">
        <v>82</v>
      </c>
      <c r="AV481" s="12" t="s">
        <v>80</v>
      </c>
      <c r="AW481" s="12" t="s">
        <v>30</v>
      </c>
      <c r="AX481" s="12" t="s">
        <v>73</v>
      </c>
      <c r="AY481" s="153" t="s">
        <v>141</v>
      </c>
    </row>
    <row r="482" spans="2:65" s="13" customFormat="1" ht="11.25">
      <c r="B482" s="158"/>
      <c r="D482" s="152" t="s">
        <v>149</v>
      </c>
      <c r="E482" s="159" t="s">
        <v>1</v>
      </c>
      <c r="F482" s="160" t="s">
        <v>545</v>
      </c>
      <c r="H482" s="161">
        <v>18</v>
      </c>
      <c r="I482" s="162"/>
      <c r="L482" s="158"/>
      <c r="M482" s="163"/>
      <c r="T482" s="164"/>
      <c r="AT482" s="159" t="s">
        <v>149</v>
      </c>
      <c r="AU482" s="159" t="s">
        <v>82</v>
      </c>
      <c r="AV482" s="13" t="s">
        <v>82</v>
      </c>
      <c r="AW482" s="13" t="s">
        <v>30</v>
      </c>
      <c r="AX482" s="13" t="s">
        <v>73</v>
      </c>
      <c r="AY482" s="159" t="s">
        <v>141</v>
      </c>
    </row>
    <row r="483" spans="2:65" s="14" customFormat="1" ht="11.25">
      <c r="B483" s="165"/>
      <c r="D483" s="152" t="s">
        <v>149</v>
      </c>
      <c r="E483" s="166" t="s">
        <v>1</v>
      </c>
      <c r="F483" s="167" t="s">
        <v>152</v>
      </c>
      <c r="H483" s="168">
        <v>18</v>
      </c>
      <c r="I483" s="169"/>
      <c r="L483" s="165"/>
      <c r="M483" s="170"/>
      <c r="T483" s="171"/>
      <c r="AT483" s="166" t="s">
        <v>149</v>
      </c>
      <c r="AU483" s="166" t="s">
        <v>82</v>
      </c>
      <c r="AV483" s="14" t="s">
        <v>147</v>
      </c>
      <c r="AW483" s="14" t="s">
        <v>30</v>
      </c>
      <c r="AX483" s="14" t="s">
        <v>80</v>
      </c>
      <c r="AY483" s="166" t="s">
        <v>141</v>
      </c>
    </row>
    <row r="484" spans="2:65" s="1" customFormat="1" ht="24.2" customHeight="1">
      <c r="B484" s="32"/>
      <c r="C484" s="172" t="s">
        <v>546</v>
      </c>
      <c r="D484" s="172" t="s">
        <v>224</v>
      </c>
      <c r="E484" s="173" t="s">
        <v>547</v>
      </c>
      <c r="F484" s="174" t="s">
        <v>548</v>
      </c>
      <c r="G484" s="175" t="s">
        <v>296</v>
      </c>
      <c r="H484" s="176">
        <v>9</v>
      </c>
      <c r="I484" s="177"/>
      <c r="J484" s="178">
        <f>ROUND(I484*H484,2)</f>
        <v>0</v>
      </c>
      <c r="K484" s="179"/>
      <c r="L484" s="180"/>
      <c r="M484" s="181" t="s">
        <v>1</v>
      </c>
      <c r="N484" s="182" t="s">
        <v>38</v>
      </c>
      <c r="P484" s="147">
        <f>O484*H484</f>
        <v>0</v>
      </c>
      <c r="Q484" s="147">
        <v>5.6000000000000001E-2</v>
      </c>
      <c r="R484" s="147">
        <f>Q484*H484</f>
        <v>0.504</v>
      </c>
      <c r="S484" s="147">
        <v>0</v>
      </c>
      <c r="T484" s="148">
        <f>S484*H484</f>
        <v>0</v>
      </c>
      <c r="AR484" s="149" t="s">
        <v>199</v>
      </c>
      <c r="AT484" s="149" t="s">
        <v>224</v>
      </c>
      <c r="AU484" s="149" t="s">
        <v>82</v>
      </c>
      <c r="AY484" s="17" t="s">
        <v>141</v>
      </c>
      <c r="BE484" s="150">
        <f>IF(N484="základní",J484,0)</f>
        <v>0</v>
      </c>
      <c r="BF484" s="150">
        <f>IF(N484="snížená",J484,0)</f>
        <v>0</v>
      </c>
      <c r="BG484" s="150">
        <f>IF(N484="zákl. přenesená",J484,0)</f>
        <v>0</v>
      </c>
      <c r="BH484" s="150">
        <f>IF(N484="sníž. přenesená",J484,0)</f>
        <v>0</v>
      </c>
      <c r="BI484" s="150">
        <f>IF(N484="nulová",J484,0)</f>
        <v>0</v>
      </c>
      <c r="BJ484" s="17" t="s">
        <v>80</v>
      </c>
      <c r="BK484" s="150">
        <f>ROUND(I484*H484,2)</f>
        <v>0</v>
      </c>
      <c r="BL484" s="17" t="s">
        <v>147</v>
      </c>
      <c r="BM484" s="149" t="s">
        <v>549</v>
      </c>
    </row>
    <row r="485" spans="2:65" s="1" customFormat="1" ht="33" customHeight="1">
      <c r="B485" s="32"/>
      <c r="C485" s="172" t="s">
        <v>550</v>
      </c>
      <c r="D485" s="172" t="s">
        <v>224</v>
      </c>
      <c r="E485" s="173" t="s">
        <v>551</v>
      </c>
      <c r="F485" s="174" t="s">
        <v>552</v>
      </c>
      <c r="G485" s="175" t="s">
        <v>296</v>
      </c>
      <c r="H485" s="176">
        <v>9</v>
      </c>
      <c r="I485" s="177"/>
      <c r="J485" s="178">
        <f>ROUND(I485*H485,2)</f>
        <v>0</v>
      </c>
      <c r="K485" s="179"/>
      <c r="L485" s="180"/>
      <c r="M485" s="181" t="s">
        <v>1</v>
      </c>
      <c r="N485" s="182" t="s">
        <v>38</v>
      </c>
      <c r="P485" s="147">
        <f>O485*H485</f>
        <v>0</v>
      </c>
      <c r="Q485" s="147">
        <v>4.4999999999999998E-2</v>
      </c>
      <c r="R485" s="147">
        <f>Q485*H485</f>
        <v>0.40499999999999997</v>
      </c>
      <c r="S485" s="147">
        <v>0</v>
      </c>
      <c r="T485" s="148">
        <f>S485*H485</f>
        <v>0</v>
      </c>
      <c r="AR485" s="149" t="s">
        <v>199</v>
      </c>
      <c r="AT485" s="149" t="s">
        <v>224</v>
      </c>
      <c r="AU485" s="149" t="s">
        <v>82</v>
      </c>
      <c r="AY485" s="17" t="s">
        <v>141</v>
      </c>
      <c r="BE485" s="150">
        <f>IF(N485="základní",J485,0)</f>
        <v>0</v>
      </c>
      <c r="BF485" s="150">
        <f>IF(N485="snížená",J485,0)</f>
        <v>0</v>
      </c>
      <c r="BG485" s="150">
        <f>IF(N485="zákl. přenesená",J485,0)</f>
        <v>0</v>
      </c>
      <c r="BH485" s="150">
        <f>IF(N485="sníž. přenesená",J485,0)</f>
        <v>0</v>
      </c>
      <c r="BI485" s="150">
        <f>IF(N485="nulová",J485,0)</f>
        <v>0</v>
      </c>
      <c r="BJ485" s="17" t="s">
        <v>80</v>
      </c>
      <c r="BK485" s="150">
        <f>ROUND(I485*H485,2)</f>
        <v>0</v>
      </c>
      <c r="BL485" s="17" t="s">
        <v>147</v>
      </c>
      <c r="BM485" s="149" t="s">
        <v>553</v>
      </c>
    </row>
    <row r="486" spans="2:65" s="1" customFormat="1" ht="16.5" customHeight="1">
      <c r="B486" s="32"/>
      <c r="C486" s="172" t="s">
        <v>554</v>
      </c>
      <c r="D486" s="172" t="s">
        <v>224</v>
      </c>
      <c r="E486" s="173" t="s">
        <v>555</v>
      </c>
      <c r="F486" s="174" t="s">
        <v>556</v>
      </c>
      <c r="G486" s="175" t="s">
        <v>296</v>
      </c>
      <c r="H486" s="176">
        <v>9</v>
      </c>
      <c r="I486" s="177"/>
      <c r="J486" s="178">
        <f>ROUND(I486*H486,2)</f>
        <v>0</v>
      </c>
      <c r="K486" s="179"/>
      <c r="L486" s="180"/>
      <c r="M486" s="181" t="s">
        <v>1</v>
      </c>
      <c r="N486" s="182" t="s">
        <v>38</v>
      </c>
      <c r="P486" s="147">
        <f>O486*H486</f>
        <v>0</v>
      </c>
      <c r="Q486" s="147">
        <v>5.9999999999999995E-4</v>
      </c>
      <c r="R486" s="147">
        <f>Q486*H486</f>
        <v>5.3999999999999994E-3</v>
      </c>
      <c r="S486" s="147">
        <v>0</v>
      </c>
      <c r="T486" s="148">
        <f>S486*H486</f>
        <v>0</v>
      </c>
      <c r="AR486" s="149" t="s">
        <v>199</v>
      </c>
      <c r="AT486" s="149" t="s">
        <v>224</v>
      </c>
      <c r="AU486" s="149" t="s">
        <v>82</v>
      </c>
      <c r="AY486" s="17" t="s">
        <v>141</v>
      </c>
      <c r="BE486" s="150">
        <f>IF(N486="základní",J486,0)</f>
        <v>0</v>
      </c>
      <c r="BF486" s="150">
        <f>IF(N486="snížená",J486,0)</f>
        <v>0</v>
      </c>
      <c r="BG486" s="150">
        <f>IF(N486="zákl. přenesená",J486,0)</f>
        <v>0</v>
      </c>
      <c r="BH486" s="150">
        <f>IF(N486="sníž. přenesená",J486,0)</f>
        <v>0</v>
      </c>
      <c r="BI486" s="150">
        <f>IF(N486="nulová",J486,0)</f>
        <v>0</v>
      </c>
      <c r="BJ486" s="17" t="s">
        <v>80</v>
      </c>
      <c r="BK486" s="150">
        <f>ROUND(I486*H486,2)</f>
        <v>0</v>
      </c>
      <c r="BL486" s="17" t="s">
        <v>147</v>
      </c>
      <c r="BM486" s="149" t="s">
        <v>557</v>
      </c>
    </row>
    <row r="487" spans="2:65" s="1" customFormat="1" ht="24.2" customHeight="1">
      <c r="B487" s="32"/>
      <c r="C487" s="137" t="s">
        <v>558</v>
      </c>
      <c r="D487" s="137" t="s">
        <v>143</v>
      </c>
      <c r="E487" s="138" t="s">
        <v>559</v>
      </c>
      <c r="F487" s="139" t="s">
        <v>560</v>
      </c>
      <c r="G487" s="140" t="s">
        <v>296</v>
      </c>
      <c r="H487" s="141">
        <v>19</v>
      </c>
      <c r="I487" s="142"/>
      <c r="J487" s="143">
        <f>ROUND(I487*H487,2)</f>
        <v>0</v>
      </c>
      <c r="K487" s="144"/>
      <c r="L487" s="32"/>
      <c r="M487" s="145" t="s">
        <v>1</v>
      </c>
      <c r="N487" s="146" t="s">
        <v>38</v>
      </c>
      <c r="P487" s="147">
        <f>O487*H487</f>
        <v>0</v>
      </c>
      <c r="Q487" s="147">
        <v>1.8000000000000001E-4</v>
      </c>
      <c r="R487" s="147">
        <f>Q487*H487</f>
        <v>3.4200000000000003E-3</v>
      </c>
      <c r="S487" s="147">
        <v>0</v>
      </c>
      <c r="T487" s="148">
        <f>S487*H487</f>
        <v>0</v>
      </c>
      <c r="AR487" s="149" t="s">
        <v>147</v>
      </c>
      <c r="AT487" s="149" t="s">
        <v>143</v>
      </c>
      <c r="AU487" s="149" t="s">
        <v>82</v>
      </c>
      <c r="AY487" s="17" t="s">
        <v>141</v>
      </c>
      <c r="BE487" s="150">
        <f>IF(N487="základní",J487,0)</f>
        <v>0</v>
      </c>
      <c r="BF487" s="150">
        <f>IF(N487="snížená",J487,0)</f>
        <v>0</v>
      </c>
      <c r="BG487" s="150">
        <f>IF(N487="zákl. přenesená",J487,0)</f>
        <v>0</v>
      </c>
      <c r="BH487" s="150">
        <f>IF(N487="sníž. přenesená",J487,0)</f>
        <v>0</v>
      </c>
      <c r="BI487" s="150">
        <f>IF(N487="nulová",J487,0)</f>
        <v>0</v>
      </c>
      <c r="BJ487" s="17" t="s">
        <v>80</v>
      </c>
      <c r="BK487" s="150">
        <f>ROUND(I487*H487,2)</f>
        <v>0</v>
      </c>
      <c r="BL487" s="17" t="s">
        <v>147</v>
      </c>
      <c r="BM487" s="149" t="s">
        <v>561</v>
      </c>
    </row>
    <row r="488" spans="2:65" s="12" customFormat="1" ht="11.25">
      <c r="B488" s="151"/>
      <c r="D488" s="152" t="s">
        <v>149</v>
      </c>
      <c r="E488" s="153" t="s">
        <v>1</v>
      </c>
      <c r="F488" s="154" t="s">
        <v>150</v>
      </c>
      <c r="H488" s="153" t="s">
        <v>1</v>
      </c>
      <c r="I488" s="155"/>
      <c r="L488" s="151"/>
      <c r="M488" s="156"/>
      <c r="T488" s="157"/>
      <c r="AT488" s="153" t="s">
        <v>149</v>
      </c>
      <c r="AU488" s="153" t="s">
        <v>82</v>
      </c>
      <c r="AV488" s="12" t="s">
        <v>80</v>
      </c>
      <c r="AW488" s="12" t="s">
        <v>30</v>
      </c>
      <c r="AX488" s="12" t="s">
        <v>73</v>
      </c>
      <c r="AY488" s="153" t="s">
        <v>141</v>
      </c>
    </row>
    <row r="489" spans="2:65" s="13" customFormat="1" ht="11.25">
      <c r="B489" s="158"/>
      <c r="D489" s="152" t="s">
        <v>149</v>
      </c>
      <c r="E489" s="159" t="s">
        <v>1</v>
      </c>
      <c r="F489" s="160" t="s">
        <v>536</v>
      </c>
      <c r="H489" s="161">
        <v>19</v>
      </c>
      <c r="I489" s="162"/>
      <c r="L489" s="158"/>
      <c r="M489" s="163"/>
      <c r="T489" s="164"/>
      <c r="AT489" s="159" t="s">
        <v>149</v>
      </c>
      <c r="AU489" s="159" t="s">
        <v>82</v>
      </c>
      <c r="AV489" s="13" t="s">
        <v>82</v>
      </c>
      <c r="AW489" s="13" t="s">
        <v>30</v>
      </c>
      <c r="AX489" s="13" t="s">
        <v>73</v>
      </c>
      <c r="AY489" s="159" t="s">
        <v>141</v>
      </c>
    </row>
    <row r="490" spans="2:65" s="14" customFormat="1" ht="11.25">
      <c r="B490" s="165"/>
      <c r="D490" s="152" t="s">
        <v>149</v>
      </c>
      <c r="E490" s="166" t="s">
        <v>1</v>
      </c>
      <c r="F490" s="167" t="s">
        <v>152</v>
      </c>
      <c r="H490" s="168">
        <v>19</v>
      </c>
      <c r="I490" s="169"/>
      <c r="L490" s="165"/>
      <c r="M490" s="170"/>
      <c r="T490" s="171"/>
      <c r="AT490" s="166" t="s">
        <v>149</v>
      </c>
      <c r="AU490" s="166" t="s">
        <v>82</v>
      </c>
      <c r="AV490" s="14" t="s">
        <v>147</v>
      </c>
      <c r="AW490" s="14" t="s">
        <v>30</v>
      </c>
      <c r="AX490" s="14" t="s">
        <v>80</v>
      </c>
      <c r="AY490" s="166" t="s">
        <v>141</v>
      </c>
    </row>
    <row r="491" spans="2:65" s="1" customFormat="1" ht="33" customHeight="1">
      <c r="B491" s="32"/>
      <c r="C491" s="172" t="s">
        <v>562</v>
      </c>
      <c r="D491" s="172" t="s">
        <v>224</v>
      </c>
      <c r="E491" s="173" t="s">
        <v>563</v>
      </c>
      <c r="F491" s="174" t="s">
        <v>564</v>
      </c>
      <c r="G491" s="175" t="s">
        <v>296</v>
      </c>
      <c r="H491" s="176">
        <v>19</v>
      </c>
      <c r="I491" s="177"/>
      <c r="J491" s="178">
        <f>ROUND(I491*H491,2)</f>
        <v>0</v>
      </c>
      <c r="K491" s="179"/>
      <c r="L491" s="180"/>
      <c r="M491" s="181" t="s">
        <v>1</v>
      </c>
      <c r="N491" s="182" t="s">
        <v>38</v>
      </c>
      <c r="P491" s="147">
        <f>O491*H491</f>
        <v>0</v>
      </c>
      <c r="Q491" s="147">
        <v>0.27</v>
      </c>
      <c r="R491" s="147">
        <f>Q491*H491</f>
        <v>5.1300000000000008</v>
      </c>
      <c r="S491" s="147">
        <v>0</v>
      </c>
      <c r="T491" s="148">
        <f>S491*H491</f>
        <v>0</v>
      </c>
      <c r="AR491" s="149" t="s">
        <v>199</v>
      </c>
      <c r="AT491" s="149" t="s">
        <v>224</v>
      </c>
      <c r="AU491" s="149" t="s">
        <v>82</v>
      </c>
      <c r="AY491" s="17" t="s">
        <v>141</v>
      </c>
      <c r="BE491" s="150">
        <f>IF(N491="základní",J491,0)</f>
        <v>0</v>
      </c>
      <c r="BF491" s="150">
        <f>IF(N491="snížená",J491,0)</f>
        <v>0</v>
      </c>
      <c r="BG491" s="150">
        <f>IF(N491="zákl. přenesená",J491,0)</f>
        <v>0</v>
      </c>
      <c r="BH491" s="150">
        <f>IF(N491="sníž. přenesená",J491,0)</f>
        <v>0</v>
      </c>
      <c r="BI491" s="150">
        <f>IF(N491="nulová",J491,0)</f>
        <v>0</v>
      </c>
      <c r="BJ491" s="17" t="s">
        <v>80</v>
      </c>
      <c r="BK491" s="150">
        <f>ROUND(I491*H491,2)</f>
        <v>0</v>
      </c>
      <c r="BL491" s="17" t="s">
        <v>147</v>
      </c>
      <c r="BM491" s="149" t="s">
        <v>565</v>
      </c>
    </row>
    <row r="492" spans="2:65" s="1" customFormat="1" ht="24.2" customHeight="1">
      <c r="B492" s="32"/>
      <c r="C492" s="137" t="s">
        <v>566</v>
      </c>
      <c r="D492" s="137" t="s">
        <v>143</v>
      </c>
      <c r="E492" s="138" t="s">
        <v>567</v>
      </c>
      <c r="F492" s="139" t="s">
        <v>568</v>
      </c>
      <c r="G492" s="140" t="s">
        <v>296</v>
      </c>
      <c r="H492" s="141">
        <v>4</v>
      </c>
      <c r="I492" s="142"/>
      <c r="J492" s="143">
        <f>ROUND(I492*H492,2)</f>
        <v>0</v>
      </c>
      <c r="K492" s="144"/>
      <c r="L492" s="32"/>
      <c r="M492" s="145" t="s">
        <v>1</v>
      </c>
      <c r="N492" s="146" t="s">
        <v>38</v>
      </c>
      <c r="P492" s="147">
        <f>O492*H492</f>
        <v>0</v>
      </c>
      <c r="Q492" s="147">
        <v>1.2E-4</v>
      </c>
      <c r="R492" s="147">
        <f>Q492*H492</f>
        <v>4.8000000000000001E-4</v>
      </c>
      <c r="S492" s="147">
        <v>0</v>
      </c>
      <c r="T492" s="148">
        <f>S492*H492</f>
        <v>0</v>
      </c>
      <c r="AR492" s="149" t="s">
        <v>147</v>
      </c>
      <c r="AT492" s="149" t="s">
        <v>143</v>
      </c>
      <c r="AU492" s="149" t="s">
        <v>82</v>
      </c>
      <c r="AY492" s="17" t="s">
        <v>141</v>
      </c>
      <c r="BE492" s="150">
        <f>IF(N492="základní",J492,0)</f>
        <v>0</v>
      </c>
      <c r="BF492" s="150">
        <f>IF(N492="snížená",J492,0)</f>
        <v>0</v>
      </c>
      <c r="BG492" s="150">
        <f>IF(N492="zákl. přenesená",J492,0)</f>
        <v>0</v>
      </c>
      <c r="BH492" s="150">
        <f>IF(N492="sníž. přenesená",J492,0)</f>
        <v>0</v>
      </c>
      <c r="BI492" s="150">
        <f>IF(N492="nulová",J492,0)</f>
        <v>0</v>
      </c>
      <c r="BJ492" s="17" t="s">
        <v>80</v>
      </c>
      <c r="BK492" s="150">
        <f>ROUND(I492*H492,2)</f>
        <v>0</v>
      </c>
      <c r="BL492" s="17" t="s">
        <v>147</v>
      </c>
      <c r="BM492" s="149" t="s">
        <v>569</v>
      </c>
    </row>
    <row r="493" spans="2:65" s="12" customFormat="1" ht="11.25">
      <c r="B493" s="151"/>
      <c r="D493" s="152" t="s">
        <v>149</v>
      </c>
      <c r="E493" s="153" t="s">
        <v>1</v>
      </c>
      <c r="F493" s="154" t="s">
        <v>150</v>
      </c>
      <c r="H493" s="153" t="s">
        <v>1</v>
      </c>
      <c r="I493" s="155"/>
      <c r="L493" s="151"/>
      <c r="M493" s="156"/>
      <c r="T493" s="157"/>
      <c r="AT493" s="153" t="s">
        <v>149</v>
      </c>
      <c r="AU493" s="153" t="s">
        <v>82</v>
      </c>
      <c r="AV493" s="12" t="s">
        <v>80</v>
      </c>
      <c r="AW493" s="12" t="s">
        <v>30</v>
      </c>
      <c r="AX493" s="12" t="s">
        <v>73</v>
      </c>
      <c r="AY493" s="153" t="s">
        <v>141</v>
      </c>
    </row>
    <row r="494" spans="2:65" s="13" customFormat="1" ht="11.25">
      <c r="B494" s="158"/>
      <c r="D494" s="152" t="s">
        <v>149</v>
      </c>
      <c r="E494" s="159" t="s">
        <v>1</v>
      </c>
      <c r="F494" s="160" t="s">
        <v>570</v>
      </c>
      <c r="H494" s="161">
        <v>4</v>
      </c>
      <c r="I494" s="162"/>
      <c r="L494" s="158"/>
      <c r="M494" s="163"/>
      <c r="T494" s="164"/>
      <c r="AT494" s="159" t="s">
        <v>149</v>
      </c>
      <c r="AU494" s="159" t="s">
        <v>82</v>
      </c>
      <c r="AV494" s="13" t="s">
        <v>82</v>
      </c>
      <c r="AW494" s="13" t="s">
        <v>30</v>
      </c>
      <c r="AX494" s="13" t="s">
        <v>73</v>
      </c>
      <c r="AY494" s="159" t="s">
        <v>141</v>
      </c>
    </row>
    <row r="495" spans="2:65" s="14" customFormat="1" ht="11.25">
      <c r="B495" s="165"/>
      <c r="D495" s="152" t="s">
        <v>149</v>
      </c>
      <c r="E495" s="166" t="s">
        <v>1</v>
      </c>
      <c r="F495" s="167" t="s">
        <v>152</v>
      </c>
      <c r="H495" s="168">
        <v>4</v>
      </c>
      <c r="I495" s="169"/>
      <c r="L495" s="165"/>
      <c r="M495" s="170"/>
      <c r="T495" s="171"/>
      <c r="AT495" s="166" t="s">
        <v>149</v>
      </c>
      <c r="AU495" s="166" t="s">
        <v>82</v>
      </c>
      <c r="AV495" s="14" t="s">
        <v>147</v>
      </c>
      <c r="AW495" s="14" t="s">
        <v>30</v>
      </c>
      <c r="AX495" s="14" t="s">
        <v>80</v>
      </c>
      <c r="AY495" s="166" t="s">
        <v>141</v>
      </c>
    </row>
    <row r="496" spans="2:65" s="1" customFormat="1" ht="24.2" customHeight="1">
      <c r="B496" s="32"/>
      <c r="C496" s="172" t="s">
        <v>571</v>
      </c>
      <c r="D496" s="172" t="s">
        <v>224</v>
      </c>
      <c r="E496" s="173" t="s">
        <v>572</v>
      </c>
      <c r="F496" s="174" t="s">
        <v>573</v>
      </c>
      <c r="G496" s="175" t="s">
        <v>296</v>
      </c>
      <c r="H496" s="176">
        <v>2</v>
      </c>
      <c r="I496" s="177"/>
      <c r="J496" s="178">
        <f>ROUND(I496*H496,2)</f>
        <v>0</v>
      </c>
      <c r="K496" s="179"/>
      <c r="L496" s="180"/>
      <c r="M496" s="181" t="s">
        <v>1</v>
      </c>
      <c r="N496" s="182" t="s">
        <v>38</v>
      </c>
      <c r="P496" s="147">
        <f>O496*H496</f>
        <v>0</v>
      </c>
      <c r="Q496" s="147">
        <v>0.20799999999999999</v>
      </c>
      <c r="R496" s="147">
        <f>Q496*H496</f>
        <v>0.41599999999999998</v>
      </c>
      <c r="S496" s="147">
        <v>0</v>
      </c>
      <c r="T496" s="148">
        <f>S496*H496</f>
        <v>0</v>
      </c>
      <c r="AR496" s="149" t="s">
        <v>199</v>
      </c>
      <c r="AT496" s="149" t="s">
        <v>224</v>
      </c>
      <c r="AU496" s="149" t="s">
        <v>82</v>
      </c>
      <c r="AY496" s="17" t="s">
        <v>141</v>
      </c>
      <c r="BE496" s="150">
        <f>IF(N496="základní",J496,0)</f>
        <v>0</v>
      </c>
      <c r="BF496" s="150">
        <f>IF(N496="snížená",J496,0)</f>
        <v>0</v>
      </c>
      <c r="BG496" s="150">
        <f>IF(N496="zákl. přenesená",J496,0)</f>
        <v>0</v>
      </c>
      <c r="BH496" s="150">
        <f>IF(N496="sníž. přenesená",J496,0)</f>
        <v>0</v>
      </c>
      <c r="BI496" s="150">
        <f>IF(N496="nulová",J496,0)</f>
        <v>0</v>
      </c>
      <c r="BJ496" s="17" t="s">
        <v>80</v>
      </c>
      <c r="BK496" s="150">
        <f>ROUND(I496*H496,2)</f>
        <v>0</v>
      </c>
      <c r="BL496" s="17" t="s">
        <v>147</v>
      </c>
      <c r="BM496" s="149" t="s">
        <v>574</v>
      </c>
    </row>
    <row r="497" spans="2:65" s="1" customFormat="1" ht="33" customHeight="1">
      <c r="B497" s="32"/>
      <c r="C497" s="172" t="s">
        <v>575</v>
      </c>
      <c r="D497" s="172" t="s">
        <v>224</v>
      </c>
      <c r="E497" s="173" t="s">
        <v>576</v>
      </c>
      <c r="F497" s="174" t="s">
        <v>577</v>
      </c>
      <c r="G497" s="175" t="s">
        <v>296</v>
      </c>
      <c r="H497" s="176">
        <v>2</v>
      </c>
      <c r="I497" s="177"/>
      <c r="J497" s="178">
        <f>ROUND(I497*H497,2)</f>
        <v>0</v>
      </c>
      <c r="K497" s="179"/>
      <c r="L497" s="180"/>
      <c r="M497" s="181" t="s">
        <v>1</v>
      </c>
      <c r="N497" s="182" t="s">
        <v>38</v>
      </c>
      <c r="P497" s="147">
        <f>O497*H497</f>
        <v>0</v>
      </c>
      <c r="Q497" s="147">
        <v>0.16300000000000001</v>
      </c>
      <c r="R497" s="147">
        <f>Q497*H497</f>
        <v>0.32600000000000001</v>
      </c>
      <c r="S497" s="147">
        <v>0</v>
      </c>
      <c r="T497" s="148">
        <f>S497*H497</f>
        <v>0</v>
      </c>
      <c r="AR497" s="149" t="s">
        <v>199</v>
      </c>
      <c r="AT497" s="149" t="s">
        <v>224</v>
      </c>
      <c r="AU497" s="149" t="s">
        <v>82</v>
      </c>
      <c r="AY497" s="17" t="s">
        <v>141</v>
      </c>
      <c r="BE497" s="150">
        <f>IF(N497="základní",J497,0)</f>
        <v>0</v>
      </c>
      <c r="BF497" s="150">
        <f>IF(N497="snížená",J497,0)</f>
        <v>0</v>
      </c>
      <c r="BG497" s="150">
        <f>IF(N497="zákl. přenesená",J497,0)</f>
        <v>0</v>
      </c>
      <c r="BH497" s="150">
        <f>IF(N497="sníž. přenesená",J497,0)</f>
        <v>0</v>
      </c>
      <c r="BI497" s="150">
        <f>IF(N497="nulová",J497,0)</f>
        <v>0</v>
      </c>
      <c r="BJ497" s="17" t="s">
        <v>80</v>
      </c>
      <c r="BK497" s="150">
        <f>ROUND(I497*H497,2)</f>
        <v>0</v>
      </c>
      <c r="BL497" s="17" t="s">
        <v>147</v>
      </c>
      <c r="BM497" s="149" t="s">
        <v>578</v>
      </c>
    </row>
    <row r="498" spans="2:65" s="1" customFormat="1" ht="16.5" customHeight="1">
      <c r="B498" s="32"/>
      <c r="C498" s="172" t="s">
        <v>579</v>
      </c>
      <c r="D498" s="172" t="s">
        <v>224</v>
      </c>
      <c r="E498" s="173" t="s">
        <v>580</v>
      </c>
      <c r="F498" s="174" t="s">
        <v>581</v>
      </c>
      <c r="G498" s="175" t="s">
        <v>296</v>
      </c>
      <c r="H498" s="176">
        <v>2</v>
      </c>
      <c r="I498" s="177"/>
      <c r="J498" s="178">
        <f>ROUND(I498*H498,2)</f>
        <v>0</v>
      </c>
      <c r="K498" s="179"/>
      <c r="L498" s="180"/>
      <c r="M498" s="181" t="s">
        <v>1</v>
      </c>
      <c r="N498" s="182" t="s">
        <v>38</v>
      </c>
      <c r="P498" s="147">
        <f>O498*H498</f>
        <v>0</v>
      </c>
      <c r="Q498" s="147">
        <v>1E-3</v>
      </c>
      <c r="R498" s="147">
        <f>Q498*H498</f>
        <v>2E-3</v>
      </c>
      <c r="S498" s="147">
        <v>0</v>
      </c>
      <c r="T498" s="148">
        <f>S498*H498</f>
        <v>0</v>
      </c>
      <c r="AR498" s="149" t="s">
        <v>199</v>
      </c>
      <c r="AT498" s="149" t="s">
        <v>224</v>
      </c>
      <c r="AU498" s="149" t="s">
        <v>82</v>
      </c>
      <c r="AY498" s="17" t="s">
        <v>141</v>
      </c>
      <c r="BE498" s="150">
        <f>IF(N498="základní",J498,0)</f>
        <v>0</v>
      </c>
      <c r="BF498" s="150">
        <f>IF(N498="snížená",J498,0)</f>
        <v>0</v>
      </c>
      <c r="BG498" s="150">
        <f>IF(N498="zákl. přenesená",J498,0)</f>
        <v>0</v>
      </c>
      <c r="BH498" s="150">
        <f>IF(N498="sníž. přenesená",J498,0)</f>
        <v>0</v>
      </c>
      <c r="BI498" s="150">
        <f>IF(N498="nulová",J498,0)</f>
        <v>0</v>
      </c>
      <c r="BJ498" s="17" t="s">
        <v>80</v>
      </c>
      <c r="BK498" s="150">
        <f>ROUND(I498*H498,2)</f>
        <v>0</v>
      </c>
      <c r="BL498" s="17" t="s">
        <v>147</v>
      </c>
      <c r="BM498" s="149" t="s">
        <v>582</v>
      </c>
    </row>
    <row r="499" spans="2:65" s="1" customFormat="1" ht="24.2" customHeight="1">
      <c r="B499" s="32"/>
      <c r="C499" s="137" t="s">
        <v>583</v>
      </c>
      <c r="D499" s="137" t="s">
        <v>143</v>
      </c>
      <c r="E499" s="138" t="s">
        <v>584</v>
      </c>
      <c r="F499" s="139" t="s">
        <v>585</v>
      </c>
      <c r="G499" s="140" t="s">
        <v>288</v>
      </c>
      <c r="H499" s="141">
        <v>383.72</v>
      </c>
      <c r="I499" s="142"/>
      <c r="J499" s="143">
        <f>ROUND(I499*H499,2)</f>
        <v>0</v>
      </c>
      <c r="K499" s="144"/>
      <c r="L499" s="32"/>
      <c r="M499" s="145" t="s">
        <v>1</v>
      </c>
      <c r="N499" s="146" t="s">
        <v>38</v>
      </c>
      <c r="P499" s="147">
        <f>O499*H499</f>
        <v>0</v>
      </c>
      <c r="Q499" s="147">
        <v>1.0000000000000001E-5</v>
      </c>
      <c r="R499" s="147">
        <f>Q499*H499</f>
        <v>3.8372000000000007E-3</v>
      </c>
      <c r="S499" s="147">
        <v>0</v>
      </c>
      <c r="T499" s="148">
        <f>S499*H499</f>
        <v>0</v>
      </c>
      <c r="AR499" s="149" t="s">
        <v>147</v>
      </c>
      <c r="AT499" s="149" t="s">
        <v>143</v>
      </c>
      <c r="AU499" s="149" t="s">
        <v>82</v>
      </c>
      <c r="AY499" s="17" t="s">
        <v>141</v>
      </c>
      <c r="BE499" s="150">
        <f>IF(N499="základní",J499,0)</f>
        <v>0</v>
      </c>
      <c r="BF499" s="150">
        <f>IF(N499="snížená",J499,0)</f>
        <v>0</v>
      </c>
      <c r="BG499" s="150">
        <f>IF(N499="zákl. přenesená",J499,0)</f>
        <v>0</v>
      </c>
      <c r="BH499" s="150">
        <f>IF(N499="sníž. přenesená",J499,0)</f>
        <v>0</v>
      </c>
      <c r="BI499" s="150">
        <f>IF(N499="nulová",J499,0)</f>
        <v>0</v>
      </c>
      <c r="BJ499" s="17" t="s">
        <v>80</v>
      </c>
      <c r="BK499" s="150">
        <f>ROUND(I499*H499,2)</f>
        <v>0</v>
      </c>
      <c r="BL499" s="17" t="s">
        <v>147</v>
      </c>
      <c r="BM499" s="149" t="s">
        <v>586</v>
      </c>
    </row>
    <row r="500" spans="2:65" s="12" customFormat="1" ht="11.25">
      <c r="B500" s="151"/>
      <c r="D500" s="152" t="s">
        <v>149</v>
      </c>
      <c r="E500" s="153" t="s">
        <v>1</v>
      </c>
      <c r="F500" s="154" t="s">
        <v>587</v>
      </c>
      <c r="H500" s="153" t="s">
        <v>1</v>
      </c>
      <c r="I500" s="155"/>
      <c r="L500" s="151"/>
      <c r="M500" s="156"/>
      <c r="T500" s="157"/>
      <c r="AT500" s="153" t="s">
        <v>149</v>
      </c>
      <c r="AU500" s="153" t="s">
        <v>82</v>
      </c>
      <c r="AV500" s="12" t="s">
        <v>80</v>
      </c>
      <c r="AW500" s="12" t="s">
        <v>30</v>
      </c>
      <c r="AX500" s="12" t="s">
        <v>73</v>
      </c>
      <c r="AY500" s="153" t="s">
        <v>141</v>
      </c>
    </row>
    <row r="501" spans="2:65" s="13" customFormat="1" ht="22.5">
      <c r="B501" s="158"/>
      <c r="D501" s="152" t="s">
        <v>149</v>
      </c>
      <c r="E501" s="159" t="s">
        <v>1</v>
      </c>
      <c r="F501" s="160" t="s">
        <v>588</v>
      </c>
      <c r="H501" s="161">
        <v>283.07</v>
      </c>
      <c r="I501" s="162"/>
      <c r="L501" s="158"/>
      <c r="M501" s="163"/>
      <c r="T501" s="164"/>
      <c r="AT501" s="159" t="s">
        <v>149</v>
      </c>
      <c r="AU501" s="159" t="s">
        <v>82</v>
      </c>
      <c r="AV501" s="13" t="s">
        <v>82</v>
      </c>
      <c r="AW501" s="13" t="s">
        <v>30</v>
      </c>
      <c r="AX501" s="13" t="s">
        <v>73</v>
      </c>
      <c r="AY501" s="159" t="s">
        <v>141</v>
      </c>
    </row>
    <row r="502" spans="2:65" s="13" customFormat="1" ht="11.25">
      <c r="B502" s="158"/>
      <c r="D502" s="152" t="s">
        <v>149</v>
      </c>
      <c r="E502" s="159" t="s">
        <v>1</v>
      </c>
      <c r="F502" s="160" t="s">
        <v>589</v>
      </c>
      <c r="H502" s="161">
        <v>100.65</v>
      </c>
      <c r="I502" s="162"/>
      <c r="L502" s="158"/>
      <c r="M502" s="163"/>
      <c r="T502" s="164"/>
      <c r="AT502" s="159" t="s">
        <v>149</v>
      </c>
      <c r="AU502" s="159" t="s">
        <v>82</v>
      </c>
      <c r="AV502" s="13" t="s">
        <v>82</v>
      </c>
      <c r="AW502" s="13" t="s">
        <v>30</v>
      </c>
      <c r="AX502" s="13" t="s">
        <v>73</v>
      </c>
      <c r="AY502" s="159" t="s">
        <v>141</v>
      </c>
    </row>
    <row r="503" spans="2:65" s="14" customFormat="1" ht="11.25">
      <c r="B503" s="165"/>
      <c r="D503" s="152" t="s">
        <v>149</v>
      </c>
      <c r="E503" s="166" t="s">
        <v>1</v>
      </c>
      <c r="F503" s="167" t="s">
        <v>152</v>
      </c>
      <c r="H503" s="168">
        <v>383.72</v>
      </c>
      <c r="I503" s="169"/>
      <c r="L503" s="165"/>
      <c r="M503" s="170"/>
      <c r="T503" s="171"/>
      <c r="AT503" s="166" t="s">
        <v>149</v>
      </c>
      <c r="AU503" s="166" t="s">
        <v>82</v>
      </c>
      <c r="AV503" s="14" t="s">
        <v>147</v>
      </c>
      <c r="AW503" s="14" t="s">
        <v>30</v>
      </c>
      <c r="AX503" s="14" t="s">
        <v>80</v>
      </c>
      <c r="AY503" s="166" t="s">
        <v>141</v>
      </c>
    </row>
    <row r="504" spans="2:65" s="1" customFormat="1" ht="16.5" customHeight="1">
      <c r="B504" s="32"/>
      <c r="C504" s="172" t="s">
        <v>590</v>
      </c>
      <c r="D504" s="172" t="s">
        <v>224</v>
      </c>
      <c r="E504" s="173" t="s">
        <v>591</v>
      </c>
      <c r="F504" s="174" t="s">
        <v>592</v>
      </c>
      <c r="G504" s="175" t="s">
        <v>288</v>
      </c>
      <c r="H504" s="176">
        <v>383.72</v>
      </c>
      <c r="I504" s="177"/>
      <c r="J504" s="178">
        <f>ROUND(I504*H504,2)</f>
        <v>0</v>
      </c>
      <c r="K504" s="179"/>
      <c r="L504" s="180"/>
      <c r="M504" s="181" t="s">
        <v>1</v>
      </c>
      <c r="N504" s="182" t="s">
        <v>38</v>
      </c>
      <c r="P504" s="147">
        <f>O504*H504</f>
        <v>0</v>
      </c>
      <c r="Q504" s="147">
        <v>4.2700000000000004E-3</v>
      </c>
      <c r="R504" s="147">
        <f>Q504*H504</f>
        <v>1.6384844000000003</v>
      </c>
      <c r="S504" s="147">
        <v>0</v>
      </c>
      <c r="T504" s="148">
        <f>S504*H504</f>
        <v>0</v>
      </c>
      <c r="AR504" s="149" t="s">
        <v>199</v>
      </c>
      <c r="AT504" s="149" t="s">
        <v>224</v>
      </c>
      <c r="AU504" s="149" t="s">
        <v>82</v>
      </c>
      <c r="AY504" s="17" t="s">
        <v>141</v>
      </c>
      <c r="BE504" s="150">
        <f>IF(N504="základní",J504,0)</f>
        <v>0</v>
      </c>
      <c r="BF504" s="150">
        <f>IF(N504="snížená",J504,0)</f>
        <v>0</v>
      </c>
      <c r="BG504" s="150">
        <f>IF(N504="zákl. přenesená",J504,0)</f>
        <v>0</v>
      </c>
      <c r="BH504" s="150">
        <f>IF(N504="sníž. přenesená",J504,0)</f>
        <v>0</v>
      </c>
      <c r="BI504" s="150">
        <f>IF(N504="nulová",J504,0)</f>
        <v>0</v>
      </c>
      <c r="BJ504" s="17" t="s">
        <v>80</v>
      </c>
      <c r="BK504" s="150">
        <f>ROUND(I504*H504,2)</f>
        <v>0</v>
      </c>
      <c r="BL504" s="17" t="s">
        <v>147</v>
      </c>
      <c r="BM504" s="149" t="s">
        <v>593</v>
      </c>
    </row>
    <row r="505" spans="2:65" s="1" customFormat="1" ht="24.2" customHeight="1">
      <c r="B505" s="32"/>
      <c r="C505" s="137" t="s">
        <v>594</v>
      </c>
      <c r="D505" s="137" t="s">
        <v>143</v>
      </c>
      <c r="E505" s="138" t="s">
        <v>595</v>
      </c>
      <c r="F505" s="139" t="s">
        <v>596</v>
      </c>
      <c r="G505" s="140" t="s">
        <v>597</v>
      </c>
      <c r="H505" s="141">
        <v>8</v>
      </c>
      <c r="I505" s="142"/>
      <c r="J505" s="143">
        <f>ROUND(I505*H505,2)</f>
        <v>0</v>
      </c>
      <c r="K505" s="144"/>
      <c r="L505" s="32"/>
      <c r="M505" s="145" t="s">
        <v>1</v>
      </c>
      <c r="N505" s="146" t="s">
        <v>38</v>
      </c>
      <c r="P505" s="147">
        <f>O505*H505</f>
        <v>0</v>
      </c>
      <c r="Q505" s="147">
        <v>3.1E-4</v>
      </c>
      <c r="R505" s="147">
        <f>Q505*H505</f>
        <v>2.48E-3</v>
      </c>
      <c r="S505" s="147">
        <v>0</v>
      </c>
      <c r="T505" s="148">
        <f>S505*H505</f>
        <v>0</v>
      </c>
      <c r="AR505" s="149" t="s">
        <v>147</v>
      </c>
      <c r="AT505" s="149" t="s">
        <v>143</v>
      </c>
      <c r="AU505" s="149" t="s">
        <v>82</v>
      </c>
      <c r="AY505" s="17" t="s">
        <v>141</v>
      </c>
      <c r="BE505" s="150">
        <f>IF(N505="základní",J505,0)</f>
        <v>0</v>
      </c>
      <c r="BF505" s="150">
        <f>IF(N505="snížená",J505,0)</f>
        <v>0</v>
      </c>
      <c r="BG505" s="150">
        <f>IF(N505="zákl. přenesená",J505,0)</f>
        <v>0</v>
      </c>
      <c r="BH505" s="150">
        <f>IF(N505="sníž. přenesená",J505,0)</f>
        <v>0</v>
      </c>
      <c r="BI505" s="150">
        <f>IF(N505="nulová",J505,0)</f>
        <v>0</v>
      </c>
      <c r="BJ505" s="17" t="s">
        <v>80</v>
      </c>
      <c r="BK505" s="150">
        <f>ROUND(I505*H505,2)</f>
        <v>0</v>
      </c>
      <c r="BL505" s="17" t="s">
        <v>147</v>
      </c>
      <c r="BM505" s="149" t="s">
        <v>598</v>
      </c>
    </row>
    <row r="506" spans="2:65" s="13" customFormat="1" ht="11.25">
      <c r="B506" s="158"/>
      <c r="D506" s="152" t="s">
        <v>149</v>
      </c>
      <c r="E506" s="159" t="s">
        <v>1</v>
      </c>
      <c r="F506" s="160" t="s">
        <v>199</v>
      </c>
      <c r="H506" s="161">
        <v>8</v>
      </c>
      <c r="I506" s="162"/>
      <c r="L506" s="158"/>
      <c r="M506" s="163"/>
      <c r="T506" s="164"/>
      <c r="AT506" s="159" t="s">
        <v>149</v>
      </c>
      <c r="AU506" s="159" t="s">
        <v>82</v>
      </c>
      <c r="AV506" s="13" t="s">
        <v>82</v>
      </c>
      <c r="AW506" s="13" t="s">
        <v>30</v>
      </c>
      <c r="AX506" s="13" t="s">
        <v>73</v>
      </c>
      <c r="AY506" s="159" t="s">
        <v>141</v>
      </c>
    </row>
    <row r="507" spans="2:65" s="14" customFormat="1" ht="11.25">
      <c r="B507" s="165"/>
      <c r="D507" s="152" t="s">
        <v>149</v>
      </c>
      <c r="E507" s="166" t="s">
        <v>1</v>
      </c>
      <c r="F507" s="167" t="s">
        <v>152</v>
      </c>
      <c r="H507" s="168">
        <v>8</v>
      </c>
      <c r="I507" s="169"/>
      <c r="L507" s="165"/>
      <c r="M507" s="170"/>
      <c r="T507" s="171"/>
      <c r="AT507" s="166" t="s">
        <v>149</v>
      </c>
      <c r="AU507" s="166" t="s">
        <v>82</v>
      </c>
      <c r="AV507" s="14" t="s">
        <v>147</v>
      </c>
      <c r="AW507" s="14" t="s">
        <v>30</v>
      </c>
      <c r="AX507" s="14" t="s">
        <v>80</v>
      </c>
      <c r="AY507" s="166" t="s">
        <v>141</v>
      </c>
    </row>
    <row r="508" spans="2:65" s="1" customFormat="1" ht="24.2" customHeight="1">
      <c r="B508" s="32"/>
      <c r="C508" s="137" t="s">
        <v>599</v>
      </c>
      <c r="D508" s="137" t="s">
        <v>143</v>
      </c>
      <c r="E508" s="138" t="s">
        <v>600</v>
      </c>
      <c r="F508" s="139" t="s">
        <v>601</v>
      </c>
      <c r="G508" s="140" t="s">
        <v>597</v>
      </c>
      <c r="H508" s="141">
        <v>2</v>
      </c>
      <c r="I508" s="142"/>
      <c r="J508" s="143">
        <f>ROUND(I508*H508,2)</f>
        <v>0</v>
      </c>
      <c r="K508" s="144"/>
      <c r="L508" s="32"/>
      <c r="M508" s="145" t="s">
        <v>1</v>
      </c>
      <c r="N508" s="146" t="s">
        <v>38</v>
      </c>
      <c r="P508" s="147">
        <f>O508*H508</f>
        <v>0</v>
      </c>
      <c r="Q508" s="147">
        <v>5.0000000000000001E-4</v>
      </c>
      <c r="R508" s="147">
        <f>Q508*H508</f>
        <v>1E-3</v>
      </c>
      <c r="S508" s="147">
        <v>0</v>
      </c>
      <c r="T508" s="148">
        <f>S508*H508</f>
        <v>0</v>
      </c>
      <c r="AR508" s="149" t="s">
        <v>147</v>
      </c>
      <c r="AT508" s="149" t="s">
        <v>143</v>
      </c>
      <c r="AU508" s="149" t="s">
        <v>82</v>
      </c>
      <c r="AY508" s="17" t="s">
        <v>141</v>
      </c>
      <c r="BE508" s="150">
        <f>IF(N508="základní",J508,0)</f>
        <v>0</v>
      </c>
      <c r="BF508" s="150">
        <f>IF(N508="snížená",J508,0)</f>
        <v>0</v>
      </c>
      <c r="BG508" s="150">
        <f>IF(N508="zákl. přenesená",J508,0)</f>
        <v>0</v>
      </c>
      <c r="BH508" s="150">
        <f>IF(N508="sníž. přenesená",J508,0)</f>
        <v>0</v>
      </c>
      <c r="BI508" s="150">
        <f>IF(N508="nulová",J508,0)</f>
        <v>0</v>
      </c>
      <c r="BJ508" s="17" t="s">
        <v>80</v>
      </c>
      <c r="BK508" s="150">
        <f>ROUND(I508*H508,2)</f>
        <v>0</v>
      </c>
      <c r="BL508" s="17" t="s">
        <v>147</v>
      </c>
      <c r="BM508" s="149" t="s">
        <v>602</v>
      </c>
    </row>
    <row r="509" spans="2:65" s="1" customFormat="1" ht="24.2" customHeight="1">
      <c r="B509" s="32"/>
      <c r="C509" s="137" t="s">
        <v>603</v>
      </c>
      <c r="D509" s="137" t="s">
        <v>143</v>
      </c>
      <c r="E509" s="138" t="s">
        <v>604</v>
      </c>
      <c r="F509" s="139" t="s">
        <v>605</v>
      </c>
      <c r="G509" s="140" t="s">
        <v>296</v>
      </c>
      <c r="H509" s="141">
        <v>51</v>
      </c>
      <c r="I509" s="142"/>
      <c r="J509" s="143">
        <f>ROUND(I509*H509,2)</f>
        <v>0</v>
      </c>
      <c r="K509" s="144"/>
      <c r="L509" s="32"/>
      <c r="M509" s="145" t="s">
        <v>1</v>
      </c>
      <c r="N509" s="146" t="s">
        <v>38</v>
      </c>
      <c r="P509" s="147">
        <f>O509*H509</f>
        <v>0</v>
      </c>
      <c r="Q509" s="147">
        <v>1.0189999999999999E-2</v>
      </c>
      <c r="R509" s="147">
        <f>Q509*H509</f>
        <v>0.51968999999999999</v>
      </c>
      <c r="S509" s="147">
        <v>0</v>
      </c>
      <c r="T509" s="148">
        <f>S509*H509</f>
        <v>0</v>
      </c>
      <c r="AR509" s="149" t="s">
        <v>147</v>
      </c>
      <c r="AT509" s="149" t="s">
        <v>143</v>
      </c>
      <c r="AU509" s="149" t="s">
        <v>82</v>
      </c>
      <c r="AY509" s="17" t="s">
        <v>141</v>
      </c>
      <c r="BE509" s="150">
        <f>IF(N509="základní",J509,0)</f>
        <v>0</v>
      </c>
      <c r="BF509" s="150">
        <f>IF(N509="snížená",J509,0)</f>
        <v>0</v>
      </c>
      <c r="BG509" s="150">
        <f>IF(N509="zákl. přenesená",J509,0)</f>
        <v>0</v>
      </c>
      <c r="BH509" s="150">
        <f>IF(N509="sníž. přenesená",J509,0)</f>
        <v>0</v>
      </c>
      <c r="BI509" s="150">
        <f>IF(N509="nulová",J509,0)</f>
        <v>0</v>
      </c>
      <c r="BJ509" s="17" t="s">
        <v>80</v>
      </c>
      <c r="BK509" s="150">
        <f>ROUND(I509*H509,2)</f>
        <v>0</v>
      </c>
      <c r="BL509" s="17" t="s">
        <v>147</v>
      </c>
      <c r="BM509" s="149" t="s">
        <v>606</v>
      </c>
    </row>
    <row r="510" spans="2:65" s="12" customFormat="1" ht="11.25">
      <c r="B510" s="151"/>
      <c r="D510" s="152" t="s">
        <v>149</v>
      </c>
      <c r="E510" s="153" t="s">
        <v>1</v>
      </c>
      <c r="F510" s="154" t="s">
        <v>150</v>
      </c>
      <c r="H510" s="153" t="s">
        <v>1</v>
      </c>
      <c r="I510" s="155"/>
      <c r="L510" s="151"/>
      <c r="M510" s="156"/>
      <c r="T510" s="157"/>
      <c r="AT510" s="153" t="s">
        <v>149</v>
      </c>
      <c r="AU510" s="153" t="s">
        <v>82</v>
      </c>
      <c r="AV510" s="12" t="s">
        <v>80</v>
      </c>
      <c r="AW510" s="12" t="s">
        <v>30</v>
      </c>
      <c r="AX510" s="12" t="s">
        <v>73</v>
      </c>
      <c r="AY510" s="153" t="s">
        <v>141</v>
      </c>
    </row>
    <row r="511" spans="2:65" s="13" customFormat="1" ht="11.25">
      <c r="B511" s="158"/>
      <c r="D511" s="152" t="s">
        <v>149</v>
      </c>
      <c r="E511" s="159" t="s">
        <v>1</v>
      </c>
      <c r="F511" s="160" t="s">
        <v>607</v>
      </c>
      <c r="H511" s="161">
        <v>51</v>
      </c>
      <c r="I511" s="162"/>
      <c r="L511" s="158"/>
      <c r="M511" s="163"/>
      <c r="T511" s="164"/>
      <c r="AT511" s="159" t="s">
        <v>149</v>
      </c>
      <c r="AU511" s="159" t="s">
        <v>82</v>
      </c>
      <c r="AV511" s="13" t="s">
        <v>82</v>
      </c>
      <c r="AW511" s="13" t="s">
        <v>30</v>
      </c>
      <c r="AX511" s="13" t="s">
        <v>73</v>
      </c>
      <c r="AY511" s="159" t="s">
        <v>141</v>
      </c>
    </row>
    <row r="512" spans="2:65" s="14" customFormat="1" ht="11.25">
      <c r="B512" s="165"/>
      <c r="D512" s="152" t="s">
        <v>149</v>
      </c>
      <c r="E512" s="166" t="s">
        <v>1</v>
      </c>
      <c r="F512" s="167" t="s">
        <v>152</v>
      </c>
      <c r="H512" s="168">
        <v>51</v>
      </c>
      <c r="I512" s="169"/>
      <c r="L512" s="165"/>
      <c r="M512" s="170"/>
      <c r="T512" s="171"/>
      <c r="AT512" s="166" t="s">
        <v>149</v>
      </c>
      <c r="AU512" s="166" t="s">
        <v>82</v>
      </c>
      <c r="AV512" s="14" t="s">
        <v>147</v>
      </c>
      <c r="AW512" s="14" t="s">
        <v>30</v>
      </c>
      <c r="AX512" s="14" t="s">
        <v>80</v>
      </c>
      <c r="AY512" s="166" t="s">
        <v>141</v>
      </c>
    </row>
    <row r="513" spans="2:65" s="1" customFormat="1" ht="21.75" customHeight="1">
      <c r="B513" s="32"/>
      <c r="C513" s="172" t="s">
        <v>608</v>
      </c>
      <c r="D513" s="172" t="s">
        <v>224</v>
      </c>
      <c r="E513" s="173" t="s">
        <v>609</v>
      </c>
      <c r="F513" s="174" t="s">
        <v>610</v>
      </c>
      <c r="G513" s="175" t="s">
        <v>296</v>
      </c>
      <c r="H513" s="176">
        <v>11</v>
      </c>
      <c r="I513" s="177"/>
      <c r="J513" s="178">
        <f>ROUND(I513*H513,2)</f>
        <v>0</v>
      </c>
      <c r="K513" s="179"/>
      <c r="L513" s="180"/>
      <c r="M513" s="181" t="s">
        <v>1</v>
      </c>
      <c r="N513" s="182" t="s">
        <v>38</v>
      </c>
      <c r="P513" s="147">
        <f>O513*H513</f>
        <v>0</v>
      </c>
      <c r="Q513" s="147">
        <v>0.50600000000000001</v>
      </c>
      <c r="R513" s="147">
        <f>Q513*H513</f>
        <v>5.5659999999999998</v>
      </c>
      <c r="S513" s="147">
        <v>0</v>
      </c>
      <c r="T513" s="148">
        <f>S513*H513</f>
        <v>0</v>
      </c>
      <c r="AR513" s="149" t="s">
        <v>199</v>
      </c>
      <c r="AT513" s="149" t="s">
        <v>224</v>
      </c>
      <c r="AU513" s="149" t="s">
        <v>82</v>
      </c>
      <c r="AY513" s="17" t="s">
        <v>141</v>
      </c>
      <c r="BE513" s="150">
        <f>IF(N513="základní",J513,0)</f>
        <v>0</v>
      </c>
      <c r="BF513" s="150">
        <f>IF(N513="snížená",J513,0)</f>
        <v>0</v>
      </c>
      <c r="BG513" s="150">
        <f>IF(N513="zákl. přenesená",J513,0)</f>
        <v>0</v>
      </c>
      <c r="BH513" s="150">
        <f>IF(N513="sníž. přenesená",J513,0)</f>
        <v>0</v>
      </c>
      <c r="BI513" s="150">
        <f>IF(N513="nulová",J513,0)</f>
        <v>0</v>
      </c>
      <c r="BJ513" s="17" t="s">
        <v>80</v>
      </c>
      <c r="BK513" s="150">
        <f>ROUND(I513*H513,2)</f>
        <v>0</v>
      </c>
      <c r="BL513" s="17" t="s">
        <v>147</v>
      </c>
      <c r="BM513" s="149" t="s">
        <v>611</v>
      </c>
    </row>
    <row r="514" spans="2:65" s="13" customFormat="1" ht="11.25">
      <c r="B514" s="158"/>
      <c r="D514" s="152" t="s">
        <v>149</v>
      </c>
      <c r="E514" s="159" t="s">
        <v>1</v>
      </c>
      <c r="F514" s="160" t="s">
        <v>231</v>
      </c>
      <c r="H514" s="161">
        <v>11</v>
      </c>
      <c r="I514" s="162"/>
      <c r="L514" s="158"/>
      <c r="M514" s="163"/>
      <c r="T514" s="164"/>
      <c r="AT514" s="159" t="s">
        <v>149</v>
      </c>
      <c r="AU514" s="159" t="s">
        <v>82</v>
      </c>
      <c r="AV514" s="13" t="s">
        <v>82</v>
      </c>
      <c r="AW514" s="13" t="s">
        <v>30</v>
      </c>
      <c r="AX514" s="13" t="s">
        <v>73</v>
      </c>
      <c r="AY514" s="159" t="s">
        <v>141</v>
      </c>
    </row>
    <row r="515" spans="2:65" s="14" customFormat="1" ht="11.25">
      <c r="B515" s="165"/>
      <c r="D515" s="152" t="s">
        <v>149</v>
      </c>
      <c r="E515" s="166" t="s">
        <v>1</v>
      </c>
      <c r="F515" s="167" t="s">
        <v>152</v>
      </c>
      <c r="H515" s="168">
        <v>11</v>
      </c>
      <c r="I515" s="169"/>
      <c r="L515" s="165"/>
      <c r="M515" s="170"/>
      <c r="T515" s="171"/>
      <c r="AT515" s="166" t="s">
        <v>149</v>
      </c>
      <c r="AU515" s="166" t="s">
        <v>82</v>
      </c>
      <c r="AV515" s="14" t="s">
        <v>147</v>
      </c>
      <c r="AW515" s="14" t="s">
        <v>30</v>
      </c>
      <c r="AX515" s="14" t="s">
        <v>80</v>
      </c>
      <c r="AY515" s="166" t="s">
        <v>141</v>
      </c>
    </row>
    <row r="516" spans="2:65" s="1" customFormat="1" ht="21.75" customHeight="1">
      <c r="B516" s="32"/>
      <c r="C516" s="172" t="s">
        <v>612</v>
      </c>
      <c r="D516" s="172" t="s">
        <v>224</v>
      </c>
      <c r="E516" s="173" t="s">
        <v>613</v>
      </c>
      <c r="F516" s="174" t="s">
        <v>614</v>
      </c>
      <c r="G516" s="175" t="s">
        <v>296</v>
      </c>
      <c r="H516" s="176">
        <v>1</v>
      </c>
      <c r="I516" s="177"/>
      <c r="J516" s="178">
        <f>ROUND(I516*H516,2)</f>
        <v>0</v>
      </c>
      <c r="K516" s="179"/>
      <c r="L516" s="180"/>
      <c r="M516" s="181" t="s">
        <v>1</v>
      </c>
      <c r="N516" s="182" t="s">
        <v>38</v>
      </c>
      <c r="P516" s="147">
        <f>O516*H516</f>
        <v>0</v>
      </c>
      <c r="Q516" s="147">
        <v>0.254</v>
      </c>
      <c r="R516" s="147">
        <f>Q516*H516</f>
        <v>0.254</v>
      </c>
      <c r="S516" s="147">
        <v>0</v>
      </c>
      <c r="T516" s="148">
        <f>S516*H516</f>
        <v>0</v>
      </c>
      <c r="AR516" s="149" t="s">
        <v>199</v>
      </c>
      <c r="AT516" s="149" t="s">
        <v>224</v>
      </c>
      <c r="AU516" s="149" t="s">
        <v>82</v>
      </c>
      <c r="AY516" s="17" t="s">
        <v>141</v>
      </c>
      <c r="BE516" s="150">
        <f>IF(N516="základní",J516,0)</f>
        <v>0</v>
      </c>
      <c r="BF516" s="150">
        <f>IF(N516="snížená",J516,0)</f>
        <v>0</v>
      </c>
      <c r="BG516" s="150">
        <f>IF(N516="zákl. přenesená",J516,0)</f>
        <v>0</v>
      </c>
      <c r="BH516" s="150">
        <f>IF(N516="sníž. přenesená",J516,0)</f>
        <v>0</v>
      </c>
      <c r="BI516" s="150">
        <f>IF(N516="nulová",J516,0)</f>
        <v>0</v>
      </c>
      <c r="BJ516" s="17" t="s">
        <v>80</v>
      </c>
      <c r="BK516" s="150">
        <f>ROUND(I516*H516,2)</f>
        <v>0</v>
      </c>
      <c r="BL516" s="17" t="s">
        <v>147</v>
      </c>
      <c r="BM516" s="149" t="s">
        <v>615</v>
      </c>
    </row>
    <row r="517" spans="2:65" s="13" customFormat="1" ht="11.25">
      <c r="B517" s="158"/>
      <c r="D517" s="152" t="s">
        <v>149</v>
      </c>
      <c r="E517" s="159" t="s">
        <v>1</v>
      </c>
      <c r="F517" s="160" t="s">
        <v>80</v>
      </c>
      <c r="H517" s="161">
        <v>1</v>
      </c>
      <c r="I517" s="162"/>
      <c r="L517" s="158"/>
      <c r="M517" s="163"/>
      <c r="T517" s="164"/>
      <c r="AT517" s="159" t="s">
        <v>149</v>
      </c>
      <c r="AU517" s="159" t="s">
        <v>82</v>
      </c>
      <c r="AV517" s="13" t="s">
        <v>82</v>
      </c>
      <c r="AW517" s="13" t="s">
        <v>30</v>
      </c>
      <c r="AX517" s="13" t="s">
        <v>73</v>
      </c>
      <c r="AY517" s="159" t="s">
        <v>141</v>
      </c>
    </row>
    <row r="518" spans="2:65" s="14" customFormat="1" ht="11.25">
      <c r="B518" s="165"/>
      <c r="D518" s="152" t="s">
        <v>149</v>
      </c>
      <c r="E518" s="166" t="s">
        <v>1</v>
      </c>
      <c r="F518" s="167" t="s">
        <v>152</v>
      </c>
      <c r="H518" s="168">
        <v>1</v>
      </c>
      <c r="I518" s="169"/>
      <c r="L518" s="165"/>
      <c r="M518" s="170"/>
      <c r="T518" s="171"/>
      <c r="AT518" s="166" t="s">
        <v>149</v>
      </c>
      <c r="AU518" s="166" t="s">
        <v>82</v>
      </c>
      <c r="AV518" s="14" t="s">
        <v>147</v>
      </c>
      <c r="AW518" s="14" t="s">
        <v>30</v>
      </c>
      <c r="AX518" s="14" t="s">
        <v>80</v>
      </c>
      <c r="AY518" s="166" t="s">
        <v>141</v>
      </c>
    </row>
    <row r="519" spans="2:65" s="1" customFormat="1" ht="21.75" customHeight="1">
      <c r="B519" s="32"/>
      <c r="C519" s="172" t="s">
        <v>616</v>
      </c>
      <c r="D519" s="172" t="s">
        <v>224</v>
      </c>
      <c r="E519" s="173" t="s">
        <v>617</v>
      </c>
      <c r="F519" s="174" t="s">
        <v>618</v>
      </c>
      <c r="G519" s="175" t="s">
        <v>296</v>
      </c>
      <c r="H519" s="176">
        <v>11</v>
      </c>
      <c r="I519" s="177"/>
      <c r="J519" s="178">
        <f>ROUND(I519*H519,2)</f>
        <v>0</v>
      </c>
      <c r="K519" s="179"/>
      <c r="L519" s="180"/>
      <c r="M519" s="181" t="s">
        <v>1</v>
      </c>
      <c r="N519" s="182" t="s">
        <v>38</v>
      </c>
      <c r="P519" s="147">
        <f>O519*H519</f>
        <v>0</v>
      </c>
      <c r="Q519" s="147">
        <v>1.0129999999999999</v>
      </c>
      <c r="R519" s="147">
        <f>Q519*H519</f>
        <v>11.142999999999999</v>
      </c>
      <c r="S519" s="147">
        <v>0</v>
      </c>
      <c r="T519" s="148">
        <f>S519*H519</f>
        <v>0</v>
      </c>
      <c r="AR519" s="149" t="s">
        <v>199</v>
      </c>
      <c r="AT519" s="149" t="s">
        <v>224</v>
      </c>
      <c r="AU519" s="149" t="s">
        <v>82</v>
      </c>
      <c r="AY519" s="17" t="s">
        <v>141</v>
      </c>
      <c r="BE519" s="150">
        <f>IF(N519="základní",J519,0)</f>
        <v>0</v>
      </c>
      <c r="BF519" s="150">
        <f>IF(N519="snížená",J519,0)</f>
        <v>0</v>
      </c>
      <c r="BG519" s="150">
        <f>IF(N519="zákl. přenesená",J519,0)</f>
        <v>0</v>
      </c>
      <c r="BH519" s="150">
        <f>IF(N519="sníž. přenesená",J519,0)</f>
        <v>0</v>
      </c>
      <c r="BI519" s="150">
        <f>IF(N519="nulová",J519,0)</f>
        <v>0</v>
      </c>
      <c r="BJ519" s="17" t="s">
        <v>80</v>
      </c>
      <c r="BK519" s="150">
        <f>ROUND(I519*H519,2)</f>
        <v>0</v>
      </c>
      <c r="BL519" s="17" t="s">
        <v>147</v>
      </c>
      <c r="BM519" s="149" t="s">
        <v>619</v>
      </c>
    </row>
    <row r="520" spans="2:65" s="13" customFormat="1" ht="11.25">
      <c r="B520" s="158"/>
      <c r="D520" s="152" t="s">
        <v>149</v>
      </c>
      <c r="E520" s="159" t="s">
        <v>1</v>
      </c>
      <c r="F520" s="160" t="s">
        <v>231</v>
      </c>
      <c r="H520" s="161">
        <v>11</v>
      </c>
      <c r="I520" s="162"/>
      <c r="L520" s="158"/>
      <c r="M520" s="163"/>
      <c r="T520" s="164"/>
      <c r="AT520" s="159" t="s">
        <v>149</v>
      </c>
      <c r="AU520" s="159" t="s">
        <v>82</v>
      </c>
      <c r="AV520" s="13" t="s">
        <v>82</v>
      </c>
      <c r="AW520" s="13" t="s">
        <v>30</v>
      </c>
      <c r="AX520" s="13" t="s">
        <v>73</v>
      </c>
      <c r="AY520" s="159" t="s">
        <v>141</v>
      </c>
    </row>
    <row r="521" spans="2:65" s="14" customFormat="1" ht="11.25">
      <c r="B521" s="165"/>
      <c r="D521" s="152" t="s">
        <v>149</v>
      </c>
      <c r="E521" s="166" t="s">
        <v>1</v>
      </c>
      <c r="F521" s="167" t="s">
        <v>152</v>
      </c>
      <c r="H521" s="168">
        <v>11</v>
      </c>
      <c r="I521" s="169"/>
      <c r="L521" s="165"/>
      <c r="M521" s="170"/>
      <c r="T521" s="171"/>
      <c r="AT521" s="166" t="s">
        <v>149</v>
      </c>
      <c r="AU521" s="166" t="s">
        <v>82</v>
      </c>
      <c r="AV521" s="14" t="s">
        <v>147</v>
      </c>
      <c r="AW521" s="14" t="s">
        <v>30</v>
      </c>
      <c r="AX521" s="14" t="s">
        <v>80</v>
      </c>
      <c r="AY521" s="166" t="s">
        <v>141</v>
      </c>
    </row>
    <row r="522" spans="2:65" s="1" customFormat="1" ht="24.2" customHeight="1">
      <c r="B522" s="32"/>
      <c r="C522" s="172" t="s">
        <v>620</v>
      </c>
      <c r="D522" s="172" t="s">
        <v>224</v>
      </c>
      <c r="E522" s="173" t="s">
        <v>621</v>
      </c>
      <c r="F522" s="174" t="s">
        <v>622</v>
      </c>
      <c r="G522" s="175" t="s">
        <v>296</v>
      </c>
      <c r="H522" s="176">
        <v>18</v>
      </c>
      <c r="I522" s="177"/>
      <c r="J522" s="178">
        <f>ROUND(I522*H522,2)</f>
        <v>0</v>
      </c>
      <c r="K522" s="179"/>
      <c r="L522" s="180"/>
      <c r="M522" s="181" t="s">
        <v>1</v>
      </c>
      <c r="N522" s="182" t="s">
        <v>38</v>
      </c>
      <c r="P522" s="147">
        <f>O522*H522</f>
        <v>0</v>
      </c>
      <c r="Q522" s="147">
        <v>0.86</v>
      </c>
      <c r="R522" s="147">
        <f>Q522*H522</f>
        <v>15.48</v>
      </c>
      <c r="S522" s="147">
        <v>0</v>
      </c>
      <c r="T522" s="148">
        <f>S522*H522</f>
        <v>0</v>
      </c>
      <c r="AR522" s="149" t="s">
        <v>199</v>
      </c>
      <c r="AT522" s="149" t="s">
        <v>224</v>
      </c>
      <c r="AU522" s="149" t="s">
        <v>82</v>
      </c>
      <c r="AY522" s="17" t="s">
        <v>141</v>
      </c>
      <c r="BE522" s="150">
        <f>IF(N522="základní",J522,0)</f>
        <v>0</v>
      </c>
      <c r="BF522" s="150">
        <f>IF(N522="snížená",J522,0)</f>
        <v>0</v>
      </c>
      <c r="BG522" s="150">
        <f>IF(N522="zákl. přenesená",J522,0)</f>
        <v>0</v>
      </c>
      <c r="BH522" s="150">
        <f>IF(N522="sníž. přenesená",J522,0)</f>
        <v>0</v>
      </c>
      <c r="BI522" s="150">
        <f>IF(N522="nulová",J522,0)</f>
        <v>0</v>
      </c>
      <c r="BJ522" s="17" t="s">
        <v>80</v>
      </c>
      <c r="BK522" s="150">
        <f>ROUND(I522*H522,2)</f>
        <v>0</v>
      </c>
      <c r="BL522" s="17" t="s">
        <v>147</v>
      </c>
      <c r="BM522" s="149" t="s">
        <v>623</v>
      </c>
    </row>
    <row r="523" spans="2:65" s="13" customFormat="1" ht="11.25">
      <c r="B523" s="158"/>
      <c r="D523" s="152" t="s">
        <v>149</v>
      </c>
      <c r="E523" s="159" t="s">
        <v>1</v>
      </c>
      <c r="F523" s="160" t="s">
        <v>276</v>
      </c>
      <c r="H523" s="161">
        <v>18</v>
      </c>
      <c r="I523" s="162"/>
      <c r="L523" s="158"/>
      <c r="M523" s="163"/>
      <c r="T523" s="164"/>
      <c r="AT523" s="159" t="s">
        <v>149</v>
      </c>
      <c r="AU523" s="159" t="s">
        <v>82</v>
      </c>
      <c r="AV523" s="13" t="s">
        <v>82</v>
      </c>
      <c r="AW523" s="13" t="s">
        <v>30</v>
      </c>
      <c r="AX523" s="13" t="s">
        <v>73</v>
      </c>
      <c r="AY523" s="159" t="s">
        <v>141</v>
      </c>
    </row>
    <row r="524" spans="2:65" s="14" customFormat="1" ht="11.25">
      <c r="B524" s="165"/>
      <c r="D524" s="152" t="s">
        <v>149</v>
      </c>
      <c r="E524" s="166" t="s">
        <v>1</v>
      </c>
      <c r="F524" s="167" t="s">
        <v>152</v>
      </c>
      <c r="H524" s="168">
        <v>18</v>
      </c>
      <c r="I524" s="169"/>
      <c r="L524" s="165"/>
      <c r="M524" s="170"/>
      <c r="T524" s="171"/>
      <c r="AT524" s="166" t="s">
        <v>149</v>
      </c>
      <c r="AU524" s="166" t="s">
        <v>82</v>
      </c>
      <c r="AV524" s="14" t="s">
        <v>147</v>
      </c>
      <c r="AW524" s="14" t="s">
        <v>30</v>
      </c>
      <c r="AX524" s="14" t="s">
        <v>80</v>
      </c>
      <c r="AY524" s="166" t="s">
        <v>141</v>
      </c>
    </row>
    <row r="525" spans="2:65" s="1" customFormat="1" ht="21.75" customHeight="1">
      <c r="B525" s="32"/>
      <c r="C525" s="172" t="s">
        <v>624</v>
      </c>
      <c r="D525" s="172" t="s">
        <v>224</v>
      </c>
      <c r="E525" s="173" t="s">
        <v>625</v>
      </c>
      <c r="F525" s="174" t="s">
        <v>626</v>
      </c>
      <c r="G525" s="175" t="s">
        <v>296</v>
      </c>
      <c r="H525" s="176">
        <v>5</v>
      </c>
      <c r="I525" s="177"/>
      <c r="J525" s="178">
        <f>ROUND(I525*H525,2)</f>
        <v>0</v>
      </c>
      <c r="K525" s="179"/>
      <c r="L525" s="180"/>
      <c r="M525" s="181" t="s">
        <v>1</v>
      </c>
      <c r="N525" s="182" t="s">
        <v>38</v>
      </c>
      <c r="P525" s="147">
        <f>O525*H525</f>
        <v>0</v>
      </c>
      <c r="Q525" s="147">
        <v>0.42</v>
      </c>
      <c r="R525" s="147">
        <f>Q525*H525</f>
        <v>2.1</v>
      </c>
      <c r="S525" s="147">
        <v>0</v>
      </c>
      <c r="T525" s="148">
        <f>S525*H525</f>
        <v>0</v>
      </c>
      <c r="AR525" s="149" t="s">
        <v>199</v>
      </c>
      <c r="AT525" s="149" t="s">
        <v>224</v>
      </c>
      <c r="AU525" s="149" t="s">
        <v>82</v>
      </c>
      <c r="AY525" s="17" t="s">
        <v>141</v>
      </c>
      <c r="BE525" s="150">
        <f>IF(N525="základní",J525,0)</f>
        <v>0</v>
      </c>
      <c r="BF525" s="150">
        <f>IF(N525="snížená",J525,0)</f>
        <v>0</v>
      </c>
      <c r="BG525" s="150">
        <f>IF(N525="zákl. přenesená",J525,0)</f>
        <v>0</v>
      </c>
      <c r="BH525" s="150">
        <f>IF(N525="sníž. přenesená",J525,0)</f>
        <v>0</v>
      </c>
      <c r="BI525" s="150">
        <f>IF(N525="nulová",J525,0)</f>
        <v>0</v>
      </c>
      <c r="BJ525" s="17" t="s">
        <v>80</v>
      </c>
      <c r="BK525" s="150">
        <f>ROUND(I525*H525,2)</f>
        <v>0</v>
      </c>
      <c r="BL525" s="17" t="s">
        <v>147</v>
      </c>
      <c r="BM525" s="149" t="s">
        <v>627</v>
      </c>
    </row>
    <row r="526" spans="2:65" s="13" customFormat="1" ht="11.25">
      <c r="B526" s="158"/>
      <c r="D526" s="152" t="s">
        <v>149</v>
      </c>
      <c r="E526" s="159" t="s">
        <v>1</v>
      </c>
      <c r="F526" s="160" t="s">
        <v>178</v>
      </c>
      <c r="H526" s="161">
        <v>5</v>
      </c>
      <c r="I526" s="162"/>
      <c r="L526" s="158"/>
      <c r="M526" s="163"/>
      <c r="T526" s="164"/>
      <c r="AT526" s="159" t="s">
        <v>149</v>
      </c>
      <c r="AU526" s="159" t="s">
        <v>82</v>
      </c>
      <c r="AV526" s="13" t="s">
        <v>82</v>
      </c>
      <c r="AW526" s="13" t="s">
        <v>30</v>
      </c>
      <c r="AX526" s="13" t="s">
        <v>73</v>
      </c>
      <c r="AY526" s="159" t="s">
        <v>141</v>
      </c>
    </row>
    <row r="527" spans="2:65" s="14" customFormat="1" ht="11.25">
      <c r="B527" s="165"/>
      <c r="D527" s="152" t="s">
        <v>149</v>
      </c>
      <c r="E527" s="166" t="s">
        <v>1</v>
      </c>
      <c r="F527" s="167" t="s">
        <v>152</v>
      </c>
      <c r="H527" s="168">
        <v>5</v>
      </c>
      <c r="I527" s="169"/>
      <c r="L527" s="165"/>
      <c r="M527" s="170"/>
      <c r="T527" s="171"/>
      <c r="AT527" s="166" t="s">
        <v>149</v>
      </c>
      <c r="AU527" s="166" t="s">
        <v>82</v>
      </c>
      <c r="AV527" s="14" t="s">
        <v>147</v>
      </c>
      <c r="AW527" s="14" t="s">
        <v>30</v>
      </c>
      <c r="AX527" s="14" t="s">
        <v>80</v>
      </c>
      <c r="AY527" s="166" t="s">
        <v>141</v>
      </c>
    </row>
    <row r="528" spans="2:65" s="1" customFormat="1" ht="21.75" customHeight="1">
      <c r="B528" s="32"/>
      <c r="C528" s="172" t="s">
        <v>628</v>
      </c>
      <c r="D528" s="172" t="s">
        <v>224</v>
      </c>
      <c r="E528" s="173" t="s">
        <v>629</v>
      </c>
      <c r="F528" s="174" t="s">
        <v>630</v>
      </c>
      <c r="G528" s="175" t="s">
        <v>296</v>
      </c>
      <c r="H528" s="176">
        <v>5</v>
      </c>
      <c r="I528" s="177"/>
      <c r="J528" s="178">
        <f>ROUND(I528*H528,2)</f>
        <v>0</v>
      </c>
      <c r="K528" s="179"/>
      <c r="L528" s="180"/>
      <c r="M528" s="181" t="s">
        <v>1</v>
      </c>
      <c r="N528" s="182" t="s">
        <v>38</v>
      </c>
      <c r="P528" s="147">
        <f>O528*H528</f>
        <v>0</v>
      </c>
      <c r="Q528" s="147">
        <v>0.21</v>
      </c>
      <c r="R528" s="147">
        <f>Q528*H528</f>
        <v>1.05</v>
      </c>
      <c r="S528" s="147">
        <v>0</v>
      </c>
      <c r="T528" s="148">
        <f>S528*H528</f>
        <v>0</v>
      </c>
      <c r="AR528" s="149" t="s">
        <v>199</v>
      </c>
      <c r="AT528" s="149" t="s">
        <v>224</v>
      </c>
      <c r="AU528" s="149" t="s">
        <v>82</v>
      </c>
      <c r="AY528" s="17" t="s">
        <v>141</v>
      </c>
      <c r="BE528" s="150">
        <f>IF(N528="základní",J528,0)</f>
        <v>0</v>
      </c>
      <c r="BF528" s="150">
        <f>IF(N528="snížená",J528,0)</f>
        <v>0</v>
      </c>
      <c r="BG528" s="150">
        <f>IF(N528="zákl. přenesená",J528,0)</f>
        <v>0</v>
      </c>
      <c r="BH528" s="150">
        <f>IF(N528="sníž. přenesená",J528,0)</f>
        <v>0</v>
      </c>
      <c r="BI528" s="150">
        <f>IF(N528="nulová",J528,0)</f>
        <v>0</v>
      </c>
      <c r="BJ528" s="17" t="s">
        <v>80</v>
      </c>
      <c r="BK528" s="150">
        <f>ROUND(I528*H528,2)</f>
        <v>0</v>
      </c>
      <c r="BL528" s="17" t="s">
        <v>147</v>
      </c>
      <c r="BM528" s="149" t="s">
        <v>631</v>
      </c>
    </row>
    <row r="529" spans="2:65" s="13" customFormat="1" ht="11.25">
      <c r="B529" s="158"/>
      <c r="D529" s="152" t="s">
        <v>149</v>
      </c>
      <c r="E529" s="159" t="s">
        <v>1</v>
      </c>
      <c r="F529" s="160" t="s">
        <v>178</v>
      </c>
      <c r="H529" s="161">
        <v>5</v>
      </c>
      <c r="I529" s="162"/>
      <c r="L529" s="158"/>
      <c r="M529" s="163"/>
      <c r="T529" s="164"/>
      <c r="AT529" s="159" t="s">
        <v>149</v>
      </c>
      <c r="AU529" s="159" t="s">
        <v>82</v>
      </c>
      <c r="AV529" s="13" t="s">
        <v>82</v>
      </c>
      <c r="AW529" s="13" t="s">
        <v>30</v>
      </c>
      <c r="AX529" s="13" t="s">
        <v>73</v>
      </c>
      <c r="AY529" s="159" t="s">
        <v>141</v>
      </c>
    </row>
    <row r="530" spans="2:65" s="14" customFormat="1" ht="11.25">
      <c r="B530" s="165"/>
      <c r="D530" s="152" t="s">
        <v>149</v>
      </c>
      <c r="E530" s="166" t="s">
        <v>1</v>
      </c>
      <c r="F530" s="167" t="s">
        <v>152</v>
      </c>
      <c r="H530" s="168">
        <v>5</v>
      </c>
      <c r="I530" s="169"/>
      <c r="L530" s="165"/>
      <c r="M530" s="170"/>
      <c r="T530" s="171"/>
      <c r="AT530" s="166" t="s">
        <v>149</v>
      </c>
      <c r="AU530" s="166" t="s">
        <v>82</v>
      </c>
      <c r="AV530" s="14" t="s">
        <v>147</v>
      </c>
      <c r="AW530" s="14" t="s">
        <v>30</v>
      </c>
      <c r="AX530" s="14" t="s">
        <v>80</v>
      </c>
      <c r="AY530" s="166" t="s">
        <v>141</v>
      </c>
    </row>
    <row r="531" spans="2:65" s="1" customFormat="1" ht="24.2" customHeight="1">
      <c r="B531" s="32"/>
      <c r="C531" s="172" t="s">
        <v>632</v>
      </c>
      <c r="D531" s="172" t="s">
        <v>224</v>
      </c>
      <c r="E531" s="173" t="s">
        <v>633</v>
      </c>
      <c r="F531" s="174" t="s">
        <v>634</v>
      </c>
      <c r="G531" s="175" t="s">
        <v>296</v>
      </c>
      <c r="H531" s="176">
        <v>23</v>
      </c>
      <c r="I531" s="177"/>
      <c r="J531" s="178">
        <f>ROUND(I531*H531,2)</f>
        <v>0</v>
      </c>
      <c r="K531" s="179"/>
      <c r="L531" s="180"/>
      <c r="M531" s="181" t="s">
        <v>1</v>
      </c>
      <c r="N531" s="182" t="s">
        <v>38</v>
      </c>
      <c r="P531" s="147">
        <f>O531*H531</f>
        <v>0</v>
      </c>
      <c r="Q531" s="147">
        <v>2E-3</v>
      </c>
      <c r="R531" s="147">
        <f>Q531*H531</f>
        <v>4.5999999999999999E-2</v>
      </c>
      <c r="S531" s="147">
        <v>0</v>
      </c>
      <c r="T531" s="148">
        <f>S531*H531</f>
        <v>0</v>
      </c>
      <c r="AR531" s="149" t="s">
        <v>199</v>
      </c>
      <c r="AT531" s="149" t="s">
        <v>224</v>
      </c>
      <c r="AU531" s="149" t="s">
        <v>82</v>
      </c>
      <c r="AY531" s="17" t="s">
        <v>141</v>
      </c>
      <c r="BE531" s="150">
        <f>IF(N531="základní",J531,0)</f>
        <v>0</v>
      </c>
      <c r="BF531" s="150">
        <f>IF(N531="snížená",J531,0)</f>
        <v>0</v>
      </c>
      <c r="BG531" s="150">
        <f>IF(N531="zákl. přenesená",J531,0)</f>
        <v>0</v>
      </c>
      <c r="BH531" s="150">
        <f>IF(N531="sníž. přenesená",J531,0)</f>
        <v>0</v>
      </c>
      <c r="BI531" s="150">
        <f>IF(N531="nulová",J531,0)</f>
        <v>0</v>
      </c>
      <c r="BJ531" s="17" t="s">
        <v>80</v>
      </c>
      <c r="BK531" s="150">
        <f>ROUND(I531*H531,2)</f>
        <v>0</v>
      </c>
      <c r="BL531" s="17" t="s">
        <v>147</v>
      </c>
      <c r="BM531" s="149" t="s">
        <v>635</v>
      </c>
    </row>
    <row r="532" spans="2:65" s="1" customFormat="1" ht="24.2" customHeight="1">
      <c r="B532" s="32"/>
      <c r="C532" s="172" t="s">
        <v>636</v>
      </c>
      <c r="D532" s="172" t="s">
        <v>224</v>
      </c>
      <c r="E532" s="173" t="s">
        <v>637</v>
      </c>
      <c r="F532" s="174" t="s">
        <v>638</v>
      </c>
      <c r="G532" s="175" t="s">
        <v>296</v>
      </c>
      <c r="H532" s="176">
        <v>38</v>
      </c>
      <c r="I532" s="177"/>
      <c r="J532" s="178">
        <f>ROUND(I532*H532,2)</f>
        <v>0</v>
      </c>
      <c r="K532" s="179"/>
      <c r="L532" s="180"/>
      <c r="M532" s="181" t="s">
        <v>1</v>
      </c>
      <c r="N532" s="182" t="s">
        <v>38</v>
      </c>
      <c r="P532" s="147">
        <f>O532*H532</f>
        <v>0</v>
      </c>
      <c r="Q532" s="147">
        <v>2E-3</v>
      </c>
      <c r="R532" s="147">
        <f>Q532*H532</f>
        <v>7.5999999999999998E-2</v>
      </c>
      <c r="S532" s="147">
        <v>0</v>
      </c>
      <c r="T532" s="148">
        <f>S532*H532</f>
        <v>0</v>
      </c>
      <c r="AR532" s="149" t="s">
        <v>199</v>
      </c>
      <c r="AT532" s="149" t="s">
        <v>224</v>
      </c>
      <c r="AU532" s="149" t="s">
        <v>82</v>
      </c>
      <c r="AY532" s="17" t="s">
        <v>141</v>
      </c>
      <c r="BE532" s="150">
        <f>IF(N532="základní",J532,0)</f>
        <v>0</v>
      </c>
      <c r="BF532" s="150">
        <f>IF(N532="snížená",J532,0)</f>
        <v>0</v>
      </c>
      <c r="BG532" s="150">
        <f>IF(N532="zákl. přenesená",J532,0)</f>
        <v>0</v>
      </c>
      <c r="BH532" s="150">
        <f>IF(N532="sníž. přenesená",J532,0)</f>
        <v>0</v>
      </c>
      <c r="BI532" s="150">
        <f>IF(N532="nulová",J532,0)</f>
        <v>0</v>
      </c>
      <c r="BJ532" s="17" t="s">
        <v>80</v>
      </c>
      <c r="BK532" s="150">
        <f>ROUND(I532*H532,2)</f>
        <v>0</v>
      </c>
      <c r="BL532" s="17" t="s">
        <v>147</v>
      </c>
      <c r="BM532" s="149" t="s">
        <v>639</v>
      </c>
    </row>
    <row r="533" spans="2:65" s="1" customFormat="1" ht="24.2" customHeight="1">
      <c r="B533" s="32"/>
      <c r="C533" s="137" t="s">
        <v>640</v>
      </c>
      <c r="D533" s="137" t="s">
        <v>143</v>
      </c>
      <c r="E533" s="138" t="s">
        <v>641</v>
      </c>
      <c r="F533" s="139" t="s">
        <v>642</v>
      </c>
      <c r="G533" s="140" t="s">
        <v>296</v>
      </c>
      <c r="H533" s="141">
        <v>21</v>
      </c>
      <c r="I533" s="142"/>
      <c r="J533" s="143">
        <f>ROUND(I533*H533,2)</f>
        <v>0</v>
      </c>
      <c r="K533" s="144"/>
      <c r="L533" s="32"/>
      <c r="M533" s="145" t="s">
        <v>1</v>
      </c>
      <c r="N533" s="146" t="s">
        <v>38</v>
      </c>
      <c r="P533" s="147">
        <f>O533*H533</f>
        <v>0</v>
      </c>
      <c r="Q533" s="147">
        <v>1.248E-2</v>
      </c>
      <c r="R533" s="147">
        <f>Q533*H533</f>
        <v>0.26207999999999998</v>
      </c>
      <c r="S533" s="147">
        <v>0</v>
      </c>
      <c r="T533" s="148">
        <f>S533*H533</f>
        <v>0</v>
      </c>
      <c r="AR533" s="149" t="s">
        <v>147</v>
      </c>
      <c r="AT533" s="149" t="s">
        <v>143</v>
      </c>
      <c r="AU533" s="149" t="s">
        <v>82</v>
      </c>
      <c r="AY533" s="17" t="s">
        <v>141</v>
      </c>
      <c r="BE533" s="150">
        <f>IF(N533="základní",J533,0)</f>
        <v>0</v>
      </c>
      <c r="BF533" s="150">
        <f>IF(N533="snížená",J533,0)</f>
        <v>0</v>
      </c>
      <c r="BG533" s="150">
        <f>IF(N533="zákl. přenesená",J533,0)</f>
        <v>0</v>
      </c>
      <c r="BH533" s="150">
        <f>IF(N533="sníž. přenesená",J533,0)</f>
        <v>0</v>
      </c>
      <c r="BI533" s="150">
        <f>IF(N533="nulová",J533,0)</f>
        <v>0</v>
      </c>
      <c r="BJ533" s="17" t="s">
        <v>80</v>
      </c>
      <c r="BK533" s="150">
        <f>ROUND(I533*H533,2)</f>
        <v>0</v>
      </c>
      <c r="BL533" s="17" t="s">
        <v>147</v>
      </c>
      <c r="BM533" s="149" t="s">
        <v>643</v>
      </c>
    </row>
    <row r="534" spans="2:65" s="12" customFormat="1" ht="11.25">
      <c r="B534" s="151"/>
      <c r="D534" s="152" t="s">
        <v>149</v>
      </c>
      <c r="E534" s="153" t="s">
        <v>1</v>
      </c>
      <c r="F534" s="154" t="s">
        <v>150</v>
      </c>
      <c r="H534" s="153" t="s">
        <v>1</v>
      </c>
      <c r="I534" s="155"/>
      <c r="L534" s="151"/>
      <c r="M534" s="156"/>
      <c r="T534" s="157"/>
      <c r="AT534" s="153" t="s">
        <v>149</v>
      </c>
      <c r="AU534" s="153" t="s">
        <v>82</v>
      </c>
      <c r="AV534" s="12" t="s">
        <v>80</v>
      </c>
      <c r="AW534" s="12" t="s">
        <v>30</v>
      </c>
      <c r="AX534" s="12" t="s">
        <v>73</v>
      </c>
      <c r="AY534" s="153" t="s">
        <v>141</v>
      </c>
    </row>
    <row r="535" spans="2:65" s="13" customFormat="1" ht="11.25">
      <c r="B535" s="158"/>
      <c r="D535" s="152" t="s">
        <v>149</v>
      </c>
      <c r="E535" s="159" t="s">
        <v>1</v>
      </c>
      <c r="F535" s="160" t="s">
        <v>644</v>
      </c>
      <c r="H535" s="161">
        <v>21</v>
      </c>
      <c r="I535" s="162"/>
      <c r="L535" s="158"/>
      <c r="M535" s="163"/>
      <c r="T535" s="164"/>
      <c r="AT535" s="159" t="s">
        <v>149</v>
      </c>
      <c r="AU535" s="159" t="s">
        <v>82</v>
      </c>
      <c r="AV535" s="13" t="s">
        <v>82</v>
      </c>
      <c r="AW535" s="13" t="s">
        <v>30</v>
      </c>
      <c r="AX535" s="13" t="s">
        <v>73</v>
      </c>
      <c r="AY535" s="159" t="s">
        <v>141</v>
      </c>
    </row>
    <row r="536" spans="2:65" s="14" customFormat="1" ht="11.25">
      <c r="B536" s="165"/>
      <c r="D536" s="152" t="s">
        <v>149</v>
      </c>
      <c r="E536" s="166" t="s">
        <v>1</v>
      </c>
      <c r="F536" s="167" t="s">
        <v>152</v>
      </c>
      <c r="H536" s="168">
        <v>21</v>
      </c>
      <c r="I536" s="169"/>
      <c r="L536" s="165"/>
      <c r="M536" s="170"/>
      <c r="T536" s="171"/>
      <c r="AT536" s="166" t="s">
        <v>149</v>
      </c>
      <c r="AU536" s="166" t="s">
        <v>82</v>
      </c>
      <c r="AV536" s="14" t="s">
        <v>147</v>
      </c>
      <c r="AW536" s="14" t="s">
        <v>30</v>
      </c>
      <c r="AX536" s="14" t="s">
        <v>80</v>
      </c>
      <c r="AY536" s="166" t="s">
        <v>141</v>
      </c>
    </row>
    <row r="537" spans="2:65" s="1" customFormat="1" ht="24.2" customHeight="1">
      <c r="B537" s="32"/>
      <c r="C537" s="172" t="s">
        <v>645</v>
      </c>
      <c r="D537" s="172" t="s">
        <v>224</v>
      </c>
      <c r="E537" s="173" t="s">
        <v>646</v>
      </c>
      <c r="F537" s="174" t="s">
        <v>647</v>
      </c>
      <c r="G537" s="175" t="s">
        <v>296</v>
      </c>
      <c r="H537" s="176">
        <v>10</v>
      </c>
      <c r="I537" s="177"/>
      <c r="J537" s="178">
        <f>ROUND(I537*H537,2)</f>
        <v>0</v>
      </c>
      <c r="K537" s="179"/>
      <c r="L537" s="180"/>
      <c r="M537" s="181" t="s">
        <v>1</v>
      </c>
      <c r="N537" s="182" t="s">
        <v>38</v>
      </c>
      <c r="P537" s="147">
        <f>O537*H537</f>
        <v>0</v>
      </c>
      <c r="Q537" s="147">
        <v>0.50800000000000001</v>
      </c>
      <c r="R537" s="147">
        <f>Q537*H537</f>
        <v>5.08</v>
      </c>
      <c r="S537" s="147">
        <v>0</v>
      </c>
      <c r="T537" s="148">
        <f>S537*H537</f>
        <v>0</v>
      </c>
      <c r="AR537" s="149" t="s">
        <v>199</v>
      </c>
      <c r="AT537" s="149" t="s">
        <v>224</v>
      </c>
      <c r="AU537" s="149" t="s">
        <v>82</v>
      </c>
      <c r="AY537" s="17" t="s">
        <v>141</v>
      </c>
      <c r="BE537" s="150">
        <f>IF(N537="základní",J537,0)</f>
        <v>0</v>
      </c>
      <c r="BF537" s="150">
        <f>IF(N537="snížená",J537,0)</f>
        <v>0</v>
      </c>
      <c r="BG537" s="150">
        <f>IF(N537="zákl. přenesená",J537,0)</f>
        <v>0</v>
      </c>
      <c r="BH537" s="150">
        <f>IF(N537="sníž. přenesená",J537,0)</f>
        <v>0</v>
      </c>
      <c r="BI537" s="150">
        <f>IF(N537="nulová",J537,0)</f>
        <v>0</v>
      </c>
      <c r="BJ537" s="17" t="s">
        <v>80</v>
      </c>
      <c r="BK537" s="150">
        <f>ROUND(I537*H537,2)</f>
        <v>0</v>
      </c>
      <c r="BL537" s="17" t="s">
        <v>147</v>
      </c>
      <c r="BM537" s="149" t="s">
        <v>648</v>
      </c>
    </row>
    <row r="538" spans="2:65" s="13" customFormat="1" ht="11.25">
      <c r="B538" s="158"/>
      <c r="D538" s="152" t="s">
        <v>149</v>
      </c>
      <c r="E538" s="159" t="s">
        <v>1</v>
      </c>
      <c r="F538" s="160" t="s">
        <v>223</v>
      </c>
      <c r="H538" s="161">
        <v>10</v>
      </c>
      <c r="I538" s="162"/>
      <c r="L538" s="158"/>
      <c r="M538" s="163"/>
      <c r="T538" s="164"/>
      <c r="AT538" s="159" t="s">
        <v>149</v>
      </c>
      <c r="AU538" s="159" t="s">
        <v>82</v>
      </c>
      <c r="AV538" s="13" t="s">
        <v>82</v>
      </c>
      <c r="AW538" s="13" t="s">
        <v>30</v>
      </c>
      <c r="AX538" s="13" t="s">
        <v>73</v>
      </c>
      <c r="AY538" s="159" t="s">
        <v>141</v>
      </c>
    </row>
    <row r="539" spans="2:65" s="14" customFormat="1" ht="11.25">
      <c r="B539" s="165"/>
      <c r="D539" s="152" t="s">
        <v>149</v>
      </c>
      <c r="E539" s="166" t="s">
        <v>1</v>
      </c>
      <c r="F539" s="167" t="s">
        <v>152</v>
      </c>
      <c r="H539" s="168">
        <v>10</v>
      </c>
      <c r="I539" s="169"/>
      <c r="L539" s="165"/>
      <c r="M539" s="170"/>
      <c r="T539" s="171"/>
      <c r="AT539" s="166" t="s">
        <v>149</v>
      </c>
      <c r="AU539" s="166" t="s">
        <v>82</v>
      </c>
      <c r="AV539" s="14" t="s">
        <v>147</v>
      </c>
      <c r="AW539" s="14" t="s">
        <v>30</v>
      </c>
      <c r="AX539" s="14" t="s">
        <v>80</v>
      </c>
      <c r="AY539" s="166" t="s">
        <v>141</v>
      </c>
    </row>
    <row r="540" spans="2:65" s="1" customFormat="1" ht="24.2" customHeight="1">
      <c r="B540" s="32"/>
      <c r="C540" s="172" t="s">
        <v>649</v>
      </c>
      <c r="D540" s="172" t="s">
        <v>224</v>
      </c>
      <c r="E540" s="173" t="s">
        <v>650</v>
      </c>
      <c r="F540" s="174" t="s">
        <v>651</v>
      </c>
      <c r="G540" s="175" t="s">
        <v>296</v>
      </c>
      <c r="H540" s="176">
        <v>1</v>
      </c>
      <c r="I540" s="177"/>
      <c r="J540" s="178">
        <f>ROUND(I540*H540,2)</f>
        <v>0</v>
      </c>
      <c r="K540" s="179"/>
      <c r="L540" s="180"/>
      <c r="M540" s="181" t="s">
        <v>1</v>
      </c>
      <c r="N540" s="182" t="s">
        <v>38</v>
      </c>
      <c r="P540" s="147">
        <f>O540*H540</f>
        <v>0</v>
      </c>
      <c r="Q540" s="147">
        <v>0.58499999999999996</v>
      </c>
      <c r="R540" s="147">
        <f>Q540*H540</f>
        <v>0.58499999999999996</v>
      </c>
      <c r="S540" s="147">
        <v>0</v>
      </c>
      <c r="T540" s="148">
        <f>S540*H540</f>
        <v>0</v>
      </c>
      <c r="AR540" s="149" t="s">
        <v>199</v>
      </c>
      <c r="AT540" s="149" t="s">
        <v>224</v>
      </c>
      <c r="AU540" s="149" t="s">
        <v>82</v>
      </c>
      <c r="AY540" s="17" t="s">
        <v>141</v>
      </c>
      <c r="BE540" s="150">
        <f>IF(N540="základní",J540,0)</f>
        <v>0</v>
      </c>
      <c r="BF540" s="150">
        <f>IF(N540="snížená",J540,0)</f>
        <v>0</v>
      </c>
      <c r="BG540" s="150">
        <f>IF(N540="zákl. přenesená",J540,0)</f>
        <v>0</v>
      </c>
      <c r="BH540" s="150">
        <f>IF(N540="sníž. přenesená",J540,0)</f>
        <v>0</v>
      </c>
      <c r="BI540" s="150">
        <f>IF(N540="nulová",J540,0)</f>
        <v>0</v>
      </c>
      <c r="BJ540" s="17" t="s">
        <v>80</v>
      </c>
      <c r="BK540" s="150">
        <f>ROUND(I540*H540,2)</f>
        <v>0</v>
      </c>
      <c r="BL540" s="17" t="s">
        <v>147</v>
      </c>
      <c r="BM540" s="149" t="s">
        <v>652</v>
      </c>
    </row>
    <row r="541" spans="2:65" s="13" customFormat="1" ht="11.25">
      <c r="B541" s="158"/>
      <c r="D541" s="152" t="s">
        <v>149</v>
      </c>
      <c r="E541" s="159" t="s">
        <v>1</v>
      </c>
      <c r="F541" s="160" t="s">
        <v>80</v>
      </c>
      <c r="H541" s="161">
        <v>1</v>
      </c>
      <c r="I541" s="162"/>
      <c r="L541" s="158"/>
      <c r="M541" s="163"/>
      <c r="T541" s="164"/>
      <c r="AT541" s="159" t="s">
        <v>149</v>
      </c>
      <c r="AU541" s="159" t="s">
        <v>82</v>
      </c>
      <c r="AV541" s="13" t="s">
        <v>82</v>
      </c>
      <c r="AW541" s="13" t="s">
        <v>30</v>
      </c>
      <c r="AX541" s="13" t="s">
        <v>73</v>
      </c>
      <c r="AY541" s="159" t="s">
        <v>141</v>
      </c>
    </row>
    <row r="542" spans="2:65" s="14" customFormat="1" ht="11.25">
      <c r="B542" s="165"/>
      <c r="D542" s="152" t="s">
        <v>149</v>
      </c>
      <c r="E542" s="166" t="s">
        <v>1</v>
      </c>
      <c r="F542" s="167" t="s">
        <v>152</v>
      </c>
      <c r="H542" s="168">
        <v>1</v>
      </c>
      <c r="I542" s="169"/>
      <c r="L542" s="165"/>
      <c r="M542" s="170"/>
      <c r="T542" s="171"/>
      <c r="AT542" s="166" t="s">
        <v>149</v>
      </c>
      <c r="AU542" s="166" t="s">
        <v>82</v>
      </c>
      <c r="AV542" s="14" t="s">
        <v>147</v>
      </c>
      <c r="AW542" s="14" t="s">
        <v>30</v>
      </c>
      <c r="AX542" s="14" t="s">
        <v>80</v>
      </c>
      <c r="AY542" s="166" t="s">
        <v>141</v>
      </c>
    </row>
    <row r="543" spans="2:65" s="1" customFormat="1" ht="24.2" customHeight="1">
      <c r="B543" s="32"/>
      <c r="C543" s="172" t="s">
        <v>653</v>
      </c>
      <c r="D543" s="172" t="s">
        <v>224</v>
      </c>
      <c r="E543" s="173" t="s">
        <v>654</v>
      </c>
      <c r="F543" s="174" t="s">
        <v>655</v>
      </c>
      <c r="G543" s="175" t="s">
        <v>296</v>
      </c>
      <c r="H543" s="176">
        <v>10</v>
      </c>
      <c r="I543" s="177"/>
      <c r="J543" s="178">
        <f>ROUND(I543*H543,2)</f>
        <v>0</v>
      </c>
      <c r="K543" s="179"/>
      <c r="L543" s="180"/>
      <c r="M543" s="181" t="s">
        <v>1</v>
      </c>
      <c r="N543" s="182" t="s">
        <v>38</v>
      </c>
      <c r="P543" s="147">
        <f>O543*H543</f>
        <v>0</v>
      </c>
      <c r="Q543" s="147">
        <v>0.48499999999999999</v>
      </c>
      <c r="R543" s="147">
        <f>Q543*H543</f>
        <v>4.8499999999999996</v>
      </c>
      <c r="S543" s="147">
        <v>0</v>
      </c>
      <c r="T543" s="148">
        <f>S543*H543</f>
        <v>0</v>
      </c>
      <c r="AR543" s="149" t="s">
        <v>199</v>
      </c>
      <c r="AT543" s="149" t="s">
        <v>224</v>
      </c>
      <c r="AU543" s="149" t="s">
        <v>82</v>
      </c>
      <c r="AY543" s="17" t="s">
        <v>141</v>
      </c>
      <c r="BE543" s="150">
        <f>IF(N543="základní",J543,0)</f>
        <v>0</v>
      </c>
      <c r="BF543" s="150">
        <f>IF(N543="snížená",J543,0)</f>
        <v>0</v>
      </c>
      <c r="BG543" s="150">
        <f>IF(N543="zákl. přenesená",J543,0)</f>
        <v>0</v>
      </c>
      <c r="BH543" s="150">
        <f>IF(N543="sníž. přenesená",J543,0)</f>
        <v>0</v>
      </c>
      <c r="BI543" s="150">
        <f>IF(N543="nulová",J543,0)</f>
        <v>0</v>
      </c>
      <c r="BJ543" s="17" t="s">
        <v>80</v>
      </c>
      <c r="BK543" s="150">
        <f>ROUND(I543*H543,2)</f>
        <v>0</v>
      </c>
      <c r="BL543" s="17" t="s">
        <v>147</v>
      </c>
      <c r="BM543" s="149" t="s">
        <v>656</v>
      </c>
    </row>
    <row r="544" spans="2:65" s="13" customFormat="1" ht="11.25">
      <c r="B544" s="158"/>
      <c r="D544" s="152" t="s">
        <v>149</v>
      </c>
      <c r="E544" s="159" t="s">
        <v>1</v>
      </c>
      <c r="F544" s="160" t="s">
        <v>223</v>
      </c>
      <c r="H544" s="161">
        <v>10</v>
      </c>
      <c r="I544" s="162"/>
      <c r="L544" s="158"/>
      <c r="M544" s="163"/>
      <c r="T544" s="164"/>
      <c r="AT544" s="159" t="s">
        <v>149</v>
      </c>
      <c r="AU544" s="159" t="s">
        <v>82</v>
      </c>
      <c r="AV544" s="13" t="s">
        <v>82</v>
      </c>
      <c r="AW544" s="13" t="s">
        <v>30</v>
      </c>
      <c r="AX544" s="13" t="s">
        <v>73</v>
      </c>
      <c r="AY544" s="159" t="s">
        <v>141</v>
      </c>
    </row>
    <row r="545" spans="2:65" s="14" customFormat="1" ht="11.25">
      <c r="B545" s="165"/>
      <c r="D545" s="152" t="s">
        <v>149</v>
      </c>
      <c r="E545" s="166" t="s">
        <v>1</v>
      </c>
      <c r="F545" s="167" t="s">
        <v>152</v>
      </c>
      <c r="H545" s="168">
        <v>10</v>
      </c>
      <c r="I545" s="169"/>
      <c r="L545" s="165"/>
      <c r="M545" s="170"/>
      <c r="T545" s="171"/>
      <c r="AT545" s="166" t="s">
        <v>149</v>
      </c>
      <c r="AU545" s="166" t="s">
        <v>82</v>
      </c>
      <c r="AV545" s="14" t="s">
        <v>147</v>
      </c>
      <c r="AW545" s="14" t="s">
        <v>30</v>
      </c>
      <c r="AX545" s="14" t="s">
        <v>80</v>
      </c>
      <c r="AY545" s="166" t="s">
        <v>141</v>
      </c>
    </row>
    <row r="546" spans="2:65" s="1" customFormat="1" ht="24.2" customHeight="1">
      <c r="B546" s="32"/>
      <c r="C546" s="137" t="s">
        <v>657</v>
      </c>
      <c r="D546" s="137" t="s">
        <v>143</v>
      </c>
      <c r="E546" s="138" t="s">
        <v>658</v>
      </c>
      <c r="F546" s="139" t="s">
        <v>659</v>
      </c>
      <c r="G546" s="140" t="s">
        <v>296</v>
      </c>
      <c r="H546" s="141">
        <v>11</v>
      </c>
      <c r="I546" s="142"/>
      <c r="J546" s="143">
        <f>ROUND(I546*H546,2)</f>
        <v>0</v>
      </c>
      <c r="K546" s="144"/>
      <c r="L546" s="32"/>
      <c r="M546" s="145" t="s">
        <v>1</v>
      </c>
      <c r="N546" s="146" t="s">
        <v>38</v>
      </c>
      <c r="P546" s="147">
        <f>O546*H546</f>
        <v>0</v>
      </c>
      <c r="Q546" s="147">
        <v>2.8539999999999999E-2</v>
      </c>
      <c r="R546" s="147">
        <f>Q546*H546</f>
        <v>0.31394</v>
      </c>
      <c r="S546" s="147">
        <v>0</v>
      </c>
      <c r="T546" s="148">
        <f>S546*H546</f>
        <v>0</v>
      </c>
      <c r="AR546" s="149" t="s">
        <v>147</v>
      </c>
      <c r="AT546" s="149" t="s">
        <v>143</v>
      </c>
      <c r="AU546" s="149" t="s">
        <v>82</v>
      </c>
      <c r="AY546" s="17" t="s">
        <v>141</v>
      </c>
      <c r="BE546" s="150">
        <f>IF(N546="základní",J546,0)</f>
        <v>0</v>
      </c>
      <c r="BF546" s="150">
        <f>IF(N546="snížená",J546,0)</f>
        <v>0</v>
      </c>
      <c r="BG546" s="150">
        <f>IF(N546="zákl. přenesená",J546,0)</f>
        <v>0</v>
      </c>
      <c r="BH546" s="150">
        <f>IF(N546="sníž. přenesená",J546,0)</f>
        <v>0</v>
      </c>
      <c r="BI546" s="150">
        <f>IF(N546="nulová",J546,0)</f>
        <v>0</v>
      </c>
      <c r="BJ546" s="17" t="s">
        <v>80</v>
      </c>
      <c r="BK546" s="150">
        <f>ROUND(I546*H546,2)</f>
        <v>0</v>
      </c>
      <c r="BL546" s="17" t="s">
        <v>147</v>
      </c>
      <c r="BM546" s="149" t="s">
        <v>660</v>
      </c>
    </row>
    <row r="547" spans="2:65" s="12" customFormat="1" ht="11.25">
      <c r="B547" s="151"/>
      <c r="D547" s="152" t="s">
        <v>149</v>
      </c>
      <c r="E547" s="153" t="s">
        <v>1</v>
      </c>
      <c r="F547" s="154" t="s">
        <v>194</v>
      </c>
      <c r="H547" s="153" t="s">
        <v>1</v>
      </c>
      <c r="I547" s="155"/>
      <c r="L547" s="151"/>
      <c r="M547" s="156"/>
      <c r="T547" s="157"/>
      <c r="AT547" s="153" t="s">
        <v>149</v>
      </c>
      <c r="AU547" s="153" t="s">
        <v>82</v>
      </c>
      <c r="AV547" s="12" t="s">
        <v>80</v>
      </c>
      <c r="AW547" s="12" t="s">
        <v>30</v>
      </c>
      <c r="AX547" s="12" t="s">
        <v>73</v>
      </c>
      <c r="AY547" s="153" t="s">
        <v>141</v>
      </c>
    </row>
    <row r="548" spans="2:65" s="13" customFormat="1" ht="11.25">
      <c r="B548" s="158"/>
      <c r="D548" s="152" t="s">
        <v>149</v>
      </c>
      <c r="E548" s="159" t="s">
        <v>1</v>
      </c>
      <c r="F548" s="160" t="s">
        <v>661</v>
      </c>
      <c r="H548" s="161">
        <v>11</v>
      </c>
      <c r="I548" s="162"/>
      <c r="L548" s="158"/>
      <c r="M548" s="163"/>
      <c r="T548" s="164"/>
      <c r="AT548" s="159" t="s">
        <v>149</v>
      </c>
      <c r="AU548" s="159" t="s">
        <v>82</v>
      </c>
      <c r="AV548" s="13" t="s">
        <v>82</v>
      </c>
      <c r="AW548" s="13" t="s">
        <v>30</v>
      </c>
      <c r="AX548" s="13" t="s">
        <v>73</v>
      </c>
      <c r="AY548" s="159" t="s">
        <v>141</v>
      </c>
    </row>
    <row r="549" spans="2:65" s="14" customFormat="1" ht="11.25">
      <c r="B549" s="165"/>
      <c r="D549" s="152" t="s">
        <v>149</v>
      </c>
      <c r="E549" s="166" t="s">
        <v>1</v>
      </c>
      <c r="F549" s="167" t="s">
        <v>152</v>
      </c>
      <c r="H549" s="168">
        <v>11</v>
      </c>
      <c r="I549" s="169"/>
      <c r="L549" s="165"/>
      <c r="M549" s="170"/>
      <c r="T549" s="171"/>
      <c r="AT549" s="166" t="s">
        <v>149</v>
      </c>
      <c r="AU549" s="166" t="s">
        <v>82</v>
      </c>
      <c r="AV549" s="14" t="s">
        <v>147</v>
      </c>
      <c r="AW549" s="14" t="s">
        <v>30</v>
      </c>
      <c r="AX549" s="14" t="s">
        <v>80</v>
      </c>
      <c r="AY549" s="166" t="s">
        <v>141</v>
      </c>
    </row>
    <row r="550" spans="2:65" s="1" customFormat="1" ht="16.5" customHeight="1">
      <c r="B550" s="32"/>
      <c r="C550" s="172" t="s">
        <v>662</v>
      </c>
      <c r="D550" s="172" t="s">
        <v>224</v>
      </c>
      <c r="E550" s="173" t="s">
        <v>663</v>
      </c>
      <c r="F550" s="174" t="s">
        <v>664</v>
      </c>
      <c r="G550" s="175" t="s">
        <v>296</v>
      </c>
      <c r="H550" s="176">
        <v>11</v>
      </c>
      <c r="I550" s="177"/>
      <c r="J550" s="178">
        <f>ROUND(I550*H550,2)</f>
        <v>0</v>
      </c>
      <c r="K550" s="179"/>
      <c r="L550" s="180"/>
      <c r="M550" s="181" t="s">
        <v>1</v>
      </c>
      <c r="N550" s="182" t="s">
        <v>38</v>
      </c>
      <c r="P550" s="147">
        <f>O550*H550</f>
        <v>0</v>
      </c>
      <c r="Q550" s="147">
        <v>1.548</v>
      </c>
      <c r="R550" s="147">
        <f>Q550*H550</f>
        <v>17.027999999999999</v>
      </c>
      <c r="S550" s="147">
        <v>0</v>
      </c>
      <c r="T550" s="148">
        <f>S550*H550</f>
        <v>0</v>
      </c>
      <c r="AR550" s="149" t="s">
        <v>199</v>
      </c>
      <c r="AT550" s="149" t="s">
        <v>224</v>
      </c>
      <c r="AU550" s="149" t="s">
        <v>82</v>
      </c>
      <c r="AY550" s="17" t="s">
        <v>141</v>
      </c>
      <c r="BE550" s="150">
        <f>IF(N550="základní",J550,0)</f>
        <v>0</v>
      </c>
      <c r="BF550" s="150">
        <f>IF(N550="snížená",J550,0)</f>
        <v>0</v>
      </c>
      <c r="BG550" s="150">
        <f>IF(N550="zákl. přenesená",J550,0)</f>
        <v>0</v>
      </c>
      <c r="BH550" s="150">
        <f>IF(N550="sníž. přenesená",J550,0)</f>
        <v>0</v>
      </c>
      <c r="BI550" s="150">
        <f>IF(N550="nulová",J550,0)</f>
        <v>0</v>
      </c>
      <c r="BJ550" s="17" t="s">
        <v>80</v>
      </c>
      <c r="BK550" s="150">
        <f>ROUND(I550*H550,2)</f>
        <v>0</v>
      </c>
      <c r="BL550" s="17" t="s">
        <v>147</v>
      </c>
      <c r="BM550" s="149" t="s">
        <v>665</v>
      </c>
    </row>
    <row r="551" spans="2:65" s="1" customFormat="1" ht="37.9" customHeight="1">
      <c r="B551" s="32"/>
      <c r="C551" s="137" t="s">
        <v>666</v>
      </c>
      <c r="D551" s="137" t="s">
        <v>143</v>
      </c>
      <c r="E551" s="138" t="s">
        <v>667</v>
      </c>
      <c r="F551" s="139" t="s">
        <v>668</v>
      </c>
      <c r="G551" s="140" t="s">
        <v>296</v>
      </c>
      <c r="H551" s="141">
        <v>11</v>
      </c>
      <c r="I551" s="142"/>
      <c r="J551" s="143">
        <f>ROUND(I551*H551,2)</f>
        <v>0</v>
      </c>
      <c r="K551" s="144"/>
      <c r="L551" s="32"/>
      <c r="M551" s="145" t="s">
        <v>1</v>
      </c>
      <c r="N551" s="146" t="s">
        <v>38</v>
      </c>
      <c r="P551" s="147">
        <f>O551*H551</f>
        <v>0</v>
      </c>
      <c r="Q551" s="147">
        <v>0.09</v>
      </c>
      <c r="R551" s="147">
        <f>Q551*H551</f>
        <v>0.99</v>
      </c>
      <c r="S551" s="147">
        <v>0</v>
      </c>
      <c r="T551" s="148">
        <f>S551*H551</f>
        <v>0</v>
      </c>
      <c r="AR551" s="149" t="s">
        <v>147</v>
      </c>
      <c r="AT551" s="149" t="s">
        <v>143</v>
      </c>
      <c r="AU551" s="149" t="s">
        <v>82</v>
      </c>
      <c r="AY551" s="17" t="s">
        <v>141</v>
      </c>
      <c r="BE551" s="150">
        <f>IF(N551="základní",J551,0)</f>
        <v>0</v>
      </c>
      <c r="BF551" s="150">
        <f>IF(N551="snížená",J551,0)</f>
        <v>0</v>
      </c>
      <c r="BG551" s="150">
        <f>IF(N551="zákl. přenesená",J551,0)</f>
        <v>0</v>
      </c>
      <c r="BH551" s="150">
        <f>IF(N551="sníž. přenesená",J551,0)</f>
        <v>0</v>
      </c>
      <c r="BI551" s="150">
        <f>IF(N551="nulová",J551,0)</f>
        <v>0</v>
      </c>
      <c r="BJ551" s="17" t="s">
        <v>80</v>
      </c>
      <c r="BK551" s="150">
        <f>ROUND(I551*H551,2)</f>
        <v>0</v>
      </c>
      <c r="BL551" s="17" t="s">
        <v>147</v>
      </c>
      <c r="BM551" s="149" t="s">
        <v>669</v>
      </c>
    </row>
    <row r="552" spans="2:65" s="12" customFormat="1" ht="11.25">
      <c r="B552" s="151"/>
      <c r="D552" s="152" t="s">
        <v>149</v>
      </c>
      <c r="E552" s="153" t="s">
        <v>1</v>
      </c>
      <c r="F552" s="154" t="s">
        <v>194</v>
      </c>
      <c r="H552" s="153" t="s">
        <v>1</v>
      </c>
      <c r="I552" s="155"/>
      <c r="L552" s="151"/>
      <c r="M552" s="156"/>
      <c r="T552" s="157"/>
      <c r="AT552" s="153" t="s">
        <v>149</v>
      </c>
      <c r="AU552" s="153" t="s">
        <v>82</v>
      </c>
      <c r="AV552" s="12" t="s">
        <v>80</v>
      </c>
      <c r="AW552" s="12" t="s">
        <v>30</v>
      </c>
      <c r="AX552" s="12" t="s">
        <v>73</v>
      </c>
      <c r="AY552" s="153" t="s">
        <v>141</v>
      </c>
    </row>
    <row r="553" spans="2:65" s="13" customFormat="1" ht="11.25">
      <c r="B553" s="158"/>
      <c r="D553" s="152" t="s">
        <v>149</v>
      </c>
      <c r="E553" s="159" t="s">
        <v>1</v>
      </c>
      <c r="F553" s="160" t="s">
        <v>661</v>
      </c>
      <c r="H553" s="161">
        <v>11</v>
      </c>
      <c r="I553" s="162"/>
      <c r="L553" s="158"/>
      <c r="M553" s="163"/>
      <c r="T553" s="164"/>
      <c r="AT553" s="159" t="s">
        <v>149</v>
      </c>
      <c r="AU553" s="159" t="s">
        <v>82</v>
      </c>
      <c r="AV553" s="13" t="s">
        <v>82</v>
      </c>
      <c r="AW553" s="13" t="s">
        <v>30</v>
      </c>
      <c r="AX553" s="13" t="s">
        <v>73</v>
      </c>
      <c r="AY553" s="159" t="s">
        <v>141</v>
      </c>
    </row>
    <row r="554" spans="2:65" s="14" customFormat="1" ht="11.25">
      <c r="B554" s="165"/>
      <c r="D554" s="152" t="s">
        <v>149</v>
      </c>
      <c r="E554" s="166" t="s">
        <v>1</v>
      </c>
      <c r="F554" s="167" t="s">
        <v>152</v>
      </c>
      <c r="H554" s="168">
        <v>11</v>
      </c>
      <c r="I554" s="169"/>
      <c r="L554" s="165"/>
      <c r="M554" s="170"/>
      <c r="T554" s="171"/>
      <c r="AT554" s="166" t="s">
        <v>149</v>
      </c>
      <c r="AU554" s="166" t="s">
        <v>82</v>
      </c>
      <c r="AV554" s="14" t="s">
        <v>147</v>
      </c>
      <c r="AW554" s="14" t="s">
        <v>30</v>
      </c>
      <c r="AX554" s="14" t="s">
        <v>80</v>
      </c>
      <c r="AY554" s="166" t="s">
        <v>141</v>
      </c>
    </row>
    <row r="555" spans="2:65" s="1" customFormat="1" ht="24.2" customHeight="1">
      <c r="B555" s="32"/>
      <c r="C555" s="172" t="s">
        <v>670</v>
      </c>
      <c r="D555" s="172" t="s">
        <v>224</v>
      </c>
      <c r="E555" s="173" t="s">
        <v>671</v>
      </c>
      <c r="F555" s="174" t="s">
        <v>672</v>
      </c>
      <c r="G555" s="175" t="s">
        <v>296</v>
      </c>
      <c r="H555" s="176">
        <v>11</v>
      </c>
      <c r="I555" s="177"/>
      <c r="J555" s="178">
        <f>ROUND(I555*H555,2)</f>
        <v>0</v>
      </c>
      <c r="K555" s="179"/>
      <c r="L555" s="180"/>
      <c r="M555" s="181" t="s">
        <v>1</v>
      </c>
      <c r="N555" s="182" t="s">
        <v>38</v>
      </c>
      <c r="P555" s="147">
        <f>O555*H555</f>
        <v>0</v>
      </c>
      <c r="Q555" s="147">
        <v>0.05</v>
      </c>
      <c r="R555" s="147">
        <f>Q555*H555</f>
        <v>0.55000000000000004</v>
      </c>
      <c r="S555" s="147">
        <v>0</v>
      </c>
      <c r="T555" s="148">
        <f>S555*H555</f>
        <v>0</v>
      </c>
      <c r="AR555" s="149" t="s">
        <v>199</v>
      </c>
      <c r="AT555" s="149" t="s">
        <v>224</v>
      </c>
      <c r="AU555" s="149" t="s">
        <v>82</v>
      </c>
      <c r="AY555" s="17" t="s">
        <v>141</v>
      </c>
      <c r="BE555" s="150">
        <f>IF(N555="základní",J555,0)</f>
        <v>0</v>
      </c>
      <c r="BF555" s="150">
        <f>IF(N555="snížená",J555,0)</f>
        <v>0</v>
      </c>
      <c r="BG555" s="150">
        <f>IF(N555="zákl. přenesená",J555,0)</f>
        <v>0</v>
      </c>
      <c r="BH555" s="150">
        <f>IF(N555="sníž. přenesená",J555,0)</f>
        <v>0</v>
      </c>
      <c r="BI555" s="150">
        <f>IF(N555="nulová",J555,0)</f>
        <v>0</v>
      </c>
      <c r="BJ555" s="17" t="s">
        <v>80</v>
      </c>
      <c r="BK555" s="150">
        <f>ROUND(I555*H555,2)</f>
        <v>0</v>
      </c>
      <c r="BL555" s="17" t="s">
        <v>147</v>
      </c>
      <c r="BM555" s="149" t="s">
        <v>673</v>
      </c>
    </row>
    <row r="556" spans="2:65" s="1" customFormat="1" ht="24.2" customHeight="1">
      <c r="B556" s="32"/>
      <c r="C556" s="137" t="s">
        <v>674</v>
      </c>
      <c r="D556" s="137" t="s">
        <v>143</v>
      </c>
      <c r="E556" s="138" t="s">
        <v>675</v>
      </c>
      <c r="F556" s="139" t="s">
        <v>676</v>
      </c>
      <c r="G556" s="140" t="s">
        <v>155</v>
      </c>
      <c r="H556" s="141">
        <v>290.976</v>
      </c>
      <c r="I556" s="142"/>
      <c r="J556" s="143">
        <f>ROUND(I556*H556,2)</f>
        <v>0</v>
      </c>
      <c r="K556" s="144"/>
      <c r="L556" s="32"/>
      <c r="M556" s="145" t="s">
        <v>1</v>
      </c>
      <c r="N556" s="146" t="s">
        <v>38</v>
      </c>
      <c r="P556" s="147">
        <f>O556*H556</f>
        <v>0</v>
      </c>
      <c r="Q556" s="147">
        <v>0</v>
      </c>
      <c r="R556" s="147">
        <f>Q556*H556</f>
        <v>0</v>
      </c>
      <c r="S556" s="147">
        <v>0</v>
      </c>
      <c r="T556" s="148">
        <f>S556*H556</f>
        <v>0</v>
      </c>
      <c r="AR556" s="149" t="s">
        <v>147</v>
      </c>
      <c r="AT556" s="149" t="s">
        <v>143</v>
      </c>
      <c r="AU556" s="149" t="s">
        <v>82</v>
      </c>
      <c r="AY556" s="17" t="s">
        <v>141</v>
      </c>
      <c r="BE556" s="150">
        <f>IF(N556="základní",J556,0)</f>
        <v>0</v>
      </c>
      <c r="BF556" s="150">
        <f>IF(N556="snížená",J556,0)</f>
        <v>0</v>
      </c>
      <c r="BG556" s="150">
        <f>IF(N556="zákl. přenesená",J556,0)</f>
        <v>0</v>
      </c>
      <c r="BH556" s="150">
        <f>IF(N556="sníž. přenesená",J556,0)</f>
        <v>0</v>
      </c>
      <c r="BI556" s="150">
        <f>IF(N556="nulová",J556,0)</f>
        <v>0</v>
      </c>
      <c r="BJ556" s="17" t="s">
        <v>80</v>
      </c>
      <c r="BK556" s="150">
        <f>ROUND(I556*H556,2)</f>
        <v>0</v>
      </c>
      <c r="BL556" s="17" t="s">
        <v>147</v>
      </c>
      <c r="BM556" s="149" t="s">
        <v>677</v>
      </c>
    </row>
    <row r="557" spans="2:65" s="12" customFormat="1" ht="11.25">
      <c r="B557" s="151"/>
      <c r="D557" s="152" t="s">
        <v>149</v>
      </c>
      <c r="E557" s="153" t="s">
        <v>1</v>
      </c>
      <c r="F557" s="154" t="s">
        <v>150</v>
      </c>
      <c r="H557" s="153" t="s">
        <v>1</v>
      </c>
      <c r="I557" s="155"/>
      <c r="L557" s="151"/>
      <c r="M557" s="156"/>
      <c r="T557" s="157"/>
      <c r="AT557" s="153" t="s">
        <v>149</v>
      </c>
      <c r="AU557" s="153" t="s">
        <v>82</v>
      </c>
      <c r="AV557" s="12" t="s">
        <v>80</v>
      </c>
      <c r="AW557" s="12" t="s">
        <v>30</v>
      </c>
      <c r="AX557" s="12" t="s">
        <v>73</v>
      </c>
      <c r="AY557" s="153" t="s">
        <v>141</v>
      </c>
    </row>
    <row r="558" spans="2:65" s="12" customFormat="1" ht="11.25">
      <c r="B558" s="151"/>
      <c r="D558" s="152" t="s">
        <v>149</v>
      </c>
      <c r="E558" s="153" t="s">
        <v>1</v>
      </c>
      <c r="F558" s="154" t="s">
        <v>422</v>
      </c>
      <c r="H558" s="153" t="s">
        <v>1</v>
      </c>
      <c r="I558" s="155"/>
      <c r="L558" s="151"/>
      <c r="M558" s="156"/>
      <c r="T558" s="157"/>
      <c r="AT558" s="153" t="s">
        <v>149</v>
      </c>
      <c r="AU558" s="153" t="s">
        <v>82</v>
      </c>
      <c r="AV558" s="12" t="s">
        <v>80</v>
      </c>
      <c r="AW558" s="12" t="s">
        <v>30</v>
      </c>
      <c r="AX558" s="12" t="s">
        <v>73</v>
      </c>
      <c r="AY558" s="153" t="s">
        <v>141</v>
      </c>
    </row>
    <row r="559" spans="2:65" s="13" customFormat="1" ht="11.25">
      <c r="B559" s="158"/>
      <c r="D559" s="152" t="s">
        <v>149</v>
      </c>
      <c r="E559" s="159" t="s">
        <v>1</v>
      </c>
      <c r="F559" s="160" t="s">
        <v>678</v>
      </c>
      <c r="H559" s="161">
        <v>36.082999999999998</v>
      </c>
      <c r="I559" s="162"/>
      <c r="L559" s="158"/>
      <c r="M559" s="163"/>
      <c r="T559" s="164"/>
      <c r="AT559" s="159" t="s">
        <v>149</v>
      </c>
      <c r="AU559" s="159" t="s">
        <v>82</v>
      </c>
      <c r="AV559" s="13" t="s">
        <v>82</v>
      </c>
      <c r="AW559" s="13" t="s">
        <v>30</v>
      </c>
      <c r="AX559" s="13" t="s">
        <v>73</v>
      </c>
      <c r="AY559" s="159" t="s">
        <v>141</v>
      </c>
    </row>
    <row r="560" spans="2:65" s="13" customFormat="1" ht="22.5">
      <c r="B560" s="158"/>
      <c r="D560" s="152" t="s">
        <v>149</v>
      </c>
      <c r="E560" s="159" t="s">
        <v>1</v>
      </c>
      <c r="F560" s="160" t="s">
        <v>679</v>
      </c>
      <c r="H560" s="161">
        <v>125.58199999999999</v>
      </c>
      <c r="I560" s="162"/>
      <c r="L560" s="158"/>
      <c r="M560" s="163"/>
      <c r="T560" s="164"/>
      <c r="AT560" s="159" t="s">
        <v>149</v>
      </c>
      <c r="AU560" s="159" t="s">
        <v>82</v>
      </c>
      <c r="AV560" s="13" t="s">
        <v>82</v>
      </c>
      <c r="AW560" s="13" t="s">
        <v>30</v>
      </c>
      <c r="AX560" s="13" t="s">
        <v>73</v>
      </c>
      <c r="AY560" s="159" t="s">
        <v>141</v>
      </c>
    </row>
    <row r="561" spans="2:65" s="12" customFormat="1" ht="11.25">
      <c r="B561" s="151"/>
      <c r="D561" s="152" t="s">
        <v>149</v>
      </c>
      <c r="E561" s="153" t="s">
        <v>1</v>
      </c>
      <c r="F561" s="154" t="s">
        <v>680</v>
      </c>
      <c r="H561" s="153" t="s">
        <v>1</v>
      </c>
      <c r="I561" s="155"/>
      <c r="L561" s="151"/>
      <c r="M561" s="156"/>
      <c r="T561" s="157"/>
      <c r="AT561" s="153" t="s">
        <v>149</v>
      </c>
      <c r="AU561" s="153" t="s">
        <v>82</v>
      </c>
      <c r="AV561" s="12" t="s">
        <v>80</v>
      </c>
      <c r="AW561" s="12" t="s">
        <v>30</v>
      </c>
      <c r="AX561" s="12" t="s">
        <v>73</v>
      </c>
      <c r="AY561" s="153" t="s">
        <v>141</v>
      </c>
    </row>
    <row r="562" spans="2:65" s="13" customFormat="1" ht="11.25">
      <c r="B562" s="158"/>
      <c r="D562" s="152" t="s">
        <v>149</v>
      </c>
      <c r="E562" s="159" t="s">
        <v>1</v>
      </c>
      <c r="F562" s="160" t="s">
        <v>681</v>
      </c>
      <c r="H562" s="161">
        <v>90.537000000000006</v>
      </c>
      <c r="I562" s="162"/>
      <c r="L562" s="158"/>
      <c r="M562" s="163"/>
      <c r="T562" s="164"/>
      <c r="AT562" s="159" t="s">
        <v>149</v>
      </c>
      <c r="AU562" s="159" t="s">
        <v>82</v>
      </c>
      <c r="AV562" s="13" t="s">
        <v>82</v>
      </c>
      <c r="AW562" s="13" t="s">
        <v>30</v>
      </c>
      <c r="AX562" s="13" t="s">
        <v>73</v>
      </c>
      <c r="AY562" s="159" t="s">
        <v>141</v>
      </c>
    </row>
    <row r="563" spans="2:65" s="13" customFormat="1" ht="11.25">
      <c r="B563" s="158"/>
      <c r="D563" s="152" t="s">
        <v>149</v>
      </c>
      <c r="E563" s="159" t="s">
        <v>1</v>
      </c>
      <c r="F563" s="160" t="s">
        <v>682</v>
      </c>
      <c r="H563" s="161">
        <v>38.774000000000001</v>
      </c>
      <c r="I563" s="162"/>
      <c r="L563" s="158"/>
      <c r="M563" s="163"/>
      <c r="T563" s="164"/>
      <c r="AT563" s="159" t="s">
        <v>149</v>
      </c>
      <c r="AU563" s="159" t="s">
        <v>82</v>
      </c>
      <c r="AV563" s="13" t="s">
        <v>82</v>
      </c>
      <c r="AW563" s="13" t="s">
        <v>30</v>
      </c>
      <c r="AX563" s="13" t="s">
        <v>73</v>
      </c>
      <c r="AY563" s="159" t="s">
        <v>141</v>
      </c>
    </row>
    <row r="564" spans="2:65" s="14" customFormat="1" ht="11.25">
      <c r="B564" s="165"/>
      <c r="D564" s="152" t="s">
        <v>149</v>
      </c>
      <c r="E564" s="166" t="s">
        <v>1</v>
      </c>
      <c r="F564" s="167" t="s">
        <v>152</v>
      </c>
      <c r="H564" s="168">
        <v>290.976</v>
      </c>
      <c r="I564" s="169"/>
      <c r="L564" s="165"/>
      <c r="M564" s="170"/>
      <c r="T564" s="171"/>
      <c r="AT564" s="166" t="s">
        <v>149</v>
      </c>
      <c r="AU564" s="166" t="s">
        <v>82</v>
      </c>
      <c r="AV564" s="14" t="s">
        <v>147</v>
      </c>
      <c r="AW564" s="14" t="s">
        <v>30</v>
      </c>
      <c r="AX564" s="14" t="s">
        <v>80</v>
      </c>
      <c r="AY564" s="166" t="s">
        <v>141</v>
      </c>
    </row>
    <row r="565" spans="2:65" s="1" customFormat="1" ht="24.2" customHeight="1">
      <c r="B565" s="32"/>
      <c r="C565" s="137" t="s">
        <v>683</v>
      </c>
      <c r="D565" s="137" t="s">
        <v>143</v>
      </c>
      <c r="E565" s="138" t="s">
        <v>684</v>
      </c>
      <c r="F565" s="139" t="s">
        <v>685</v>
      </c>
      <c r="G565" s="140" t="s">
        <v>155</v>
      </c>
      <c r="H565" s="141">
        <v>290.976</v>
      </c>
      <c r="I565" s="142"/>
      <c r="J565" s="143">
        <f>ROUND(I565*H565,2)</f>
        <v>0</v>
      </c>
      <c r="K565" s="144"/>
      <c r="L565" s="32"/>
      <c r="M565" s="145" t="s">
        <v>1</v>
      </c>
      <c r="N565" s="146" t="s">
        <v>38</v>
      </c>
      <c r="P565" s="147">
        <f>O565*H565</f>
        <v>0</v>
      </c>
      <c r="Q565" s="147">
        <v>0</v>
      </c>
      <c r="R565" s="147">
        <f>Q565*H565</f>
        <v>0</v>
      </c>
      <c r="S565" s="147">
        <v>0</v>
      </c>
      <c r="T565" s="148">
        <f>S565*H565</f>
        <v>0</v>
      </c>
      <c r="AR565" s="149" t="s">
        <v>147</v>
      </c>
      <c r="AT565" s="149" t="s">
        <v>143</v>
      </c>
      <c r="AU565" s="149" t="s">
        <v>82</v>
      </c>
      <c r="AY565" s="17" t="s">
        <v>141</v>
      </c>
      <c r="BE565" s="150">
        <f>IF(N565="základní",J565,0)</f>
        <v>0</v>
      </c>
      <c r="BF565" s="150">
        <f>IF(N565="snížená",J565,0)</f>
        <v>0</v>
      </c>
      <c r="BG565" s="150">
        <f>IF(N565="zákl. přenesená",J565,0)</f>
        <v>0</v>
      </c>
      <c r="BH565" s="150">
        <f>IF(N565="sníž. přenesená",J565,0)</f>
        <v>0</v>
      </c>
      <c r="BI565" s="150">
        <f>IF(N565="nulová",J565,0)</f>
        <v>0</v>
      </c>
      <c r="BJ565" s="17" t="s">
        <v>80</v>
      </c>
      <c r="BK565" s="150">
        <f>ROUND(I565*H565,2)</f>
        <v>0</v>
      </c>
      <c r="BL565" s="17" t="s">
        <v>147</v>
      </c>
      <c r="BM565" s="149" t="s">
        <v>686</v>
      </c>
    </row>
    <row r="566" spans="2:65" s="11" customFormat="1" ht="22.9" customHeight="1">
      <c r="B566" s="125"/>
      <c r="D566" s="126" t="s">
        <v>72</v>
      </c>
      <c r="E566" s="135" t="s">
        <v>687</v>
      </c>
      <c r="F566" s="135" t="s">
        <v>688</v>
      </c>
      <c r="I566" s="128"/>
      <c r="J566" s="136">
        <f>BK566</f>
        <v>0</v>
      </c>
      <c r="L566" s="125"/>
      <c r="M566" s="130"/>
      <c r="P566" s="131">
        <f>SUM(P567:P568)</f>
        <v>0</v>
      </c>
      <c r="R566" s="131">
        <f>SUM(R567:R568)</f>
        <v>0</v>
      </c>
      <c r="T566" s="132">
        <f>SUM(T567:T568)</f>
        <v>0</v>
      </c>
      <c r="AR566" s="126" t="s">
        <v>80</v>
      </c>
      <c r="AT566" s="133" t="s">
        <v>72</v>
      </c>
      <c r="AU566" s="133" t="s">
        <v>80</v>
      </c>
      <c r="AY566" s="126" t="s">
        <v>141</v>
      </c>
      <c r="BK566" s="134">
        <f>SUM(BK567:BK568)</f>
        <v>0</v>
      </c>
    </row>
    <row r="567" spans="2:65" s="1" customFormat="1" ht="24.2" customHeight="1">
      <c r="B567" s="32"/>
      <c r="C567" s="137" t="s">
        <v>689</v>
      </c>
      <c r="D567" s="137" t="s">
        <v>143</v>
      </c>
      <c r="E567" s="138" t="s">
        <v>690</v>
      </c>
      <c r="F567" s="139" t="s">
        <v>691</v>
      </c>
      <c r="G567" s="140" t="s">
        <v>227</v>
      </c>
      <c r="H567" s="141">
        <v>639.23500000000001</v>
      </c>
      <c r="I567" s="142"/>
      <c r="J567" s="143">
        <f>ROUND(I567*H567,2)</f>
        <v>0</v>
      </c>
      <c r="K567" s="144"/>
      <c r="L567" s="32"/>
      <c r="M567" s="145" t="s">
        <v>1</v>
      </c>
      <c r="N567" s="146" t="s">
        <v>38</v>
      </c>
      <c r="P567" s="147">
        <f>O567*H567</f>
        <v>0</v>
      </c>
      <c r="Q567" s="147">
        <v>0</v>
      </c>
      <c r="R567" s="147">
        <f>Q567*H567</f>
        <v>0</v>
      </c>
      <c r="S567" s="147">
        <v>0</v>
      </c>
      <c r="T567" s="148">
        <f>S567*H567</f>
        <v>0</v>
      </c>
      <c r="AR567" s="149" t="s">
        <v>147</v>
      </c>
      <c r="AT567" s="149" t="s">
        <v>143</v>
      </c>
      <c r="AU567" s="149" t="s">
        <v>82</v>
      </c>
      <c r="AY567" s="17" t="s">
        <v>141</v>
      </c>
      <c r="BE567" s="150">
        <f>IF(N567="základní",J567,0)</f>
        <v>0</v>
      </c>
      <c r="BF567" s="150">
        <f>IF(N567="snížená",J567,0)</f>
        <v>0</v>
      </c>
      <c r="BG567" s="150">
        <f>IF(N567="zákl. přenesená",J567,0)</f>
        <v>0</v>
      </c>
      <c r="BH567" s="150">
        <f>IF(N567="sníž. přenesená",J567,0)</f>
        <v>0</v>
      </c>
      <c r="BI567" s="150">
        <f>IF(N567="nulová",J567,0)</f>
        <v>0</v>
      </c>
      <c r="BJ567" s="17" t="s">
        <v>80</v>
      </c>
      <c r="BK567" s="150">
        <f>ROUND(I567*H567,2)</f>
        <v>0</v>
      </c>
      <c r="BL567" s="17" t="s">
        <v>147</v>
      </c>
      <c r="BM567" s="149" t="s">
        <v>692</v>
      </c>
    </row>
    <row r="568" spans="2:65" s="1" customFormat="1" ht="37.9" customHeight="1">
      <c r="B568" s="32"/>
      <c r="C568" s="137" t="s">
        <v>97</v>
      </c>
      <c r="D568" s="137" t="s">
        <v>143</v>
      </c>
      <c r="E568" s="138" t="s">
        <v>693</v>
      </c>
      <c r="F568" s="139" t="s">
        <v>694</v>
      </c>
      <c r="G568" s="140" t="s">
        <v>227</v>
      </c>
      <c r="H568" s="141">
        <v>639.23500000000001</v>
      </c>
      <c r="I568" s="142"/>
      <c r="J568" s="143">
        <f>ROUND(I568*H568,2)</f>
        <v>0</v>
      </c>
      <c r="K568" s="144"/>
      <c r="L568" s="32"/>
      <c r="M568" s="145" t="s">
        <v>1</v>
      </c>
      <c r="N568" s="146" t="s">
        <v>38</v>
      </c>
      <c r="P568" s="147">
        <f>O568*H568</f>
        <v>0</v>
      </c>
      <c r="Q568" s="147">
        <v>0</v>
      </c>
      <c r="R568" s="147">
        <f>Q568*H568</f>
        <v>0</v>
      </c>
      <c r="S568" s="147">
        <v>0</v>
      </c>
      <c r="T568" s="148">
        <f>S568*H568</f>
        <v>0</v>
      </c>
      <c r="AR568" s="149" t="s">
        <v>147</v>
      </c>
      <c r="AT568" s="149" t="s">
        <v>143</v>
      </c>
      <c r="AU568" s="149" t="s">
        <v>82</v>
      </c>
      <c r="AY568" s="17" t="s">
        <v>141</v>
      </c>
      <c r="BE568" s="150">
        <f>IF(N568="základní",J568,0)</f>
        <v>0</v>
      </c>
      <c r="BF568" s="150">
        <f>IF(N568="snížená",J568,0)</f>
        <v>0</v>
      </c>
      <c r="BG568" s="150">
        <f>IF(N568="zákl. přenesená",J568,0)</f>
        <v>0</v>
      </c>
      <c r="BH568" s="150">
        <f>IF(N568="sníž. přenesená",J568,0)</f>
        <v>0</v>
      </c>
      <c r="BI568" s="150">
        <f>IF(N568="nulová",J568,0)</f>
        <v>0</v>
      </c>
      <c r="BJ568" s="17" t="s">
        <v>80</v>
      </c>
      <c r="BK568" s="150">
        <f>ROUND(I568*H568,2)</f>
        <v>0</v>
      </c>
      <c r="BL568" s="17" t="s">
        <v>147</v>
      </c>
      <c r="BM568" s="149" t="s">
        <v>695</v>
      </c>
    </row>
    <row r="569" spans="2:65" s="11" customFormat="1" ht="25.9" customHeight="1">
      <c r="B569" s="125"/>
      <c r="D569" s="126" t="s">
        <v>72</v>
      </c>
      <c r="E569" s="127" t="s">
        <v>696</v>
      </c>
      <c r="F569" s="127" t="s">
        <v>697</v>
      </c>
      <c r="I569" s="128"/>
      <c r="J569" s="129">
        <f>BK569</f>
        <v>0</v>
      </c>
      <c r="L569" s="125"/>
      <c r="M569" s="130"/>
      <c r="P569" s="131">
        <f>P570</f>
        <v>0</v>
      </c>
      <c r="R569" s="131">
        <f>R570</f>
        <v>1.064568</v>
      </c>
      <c r="T569" s="132">
        <f>T570</f>
        <v>2.1120000000000001</v>
      </c>
      <c r="AR569" s="126" t="s">
        <v>82</v>
      </c>
      <c r="AT569" s="133" t="s">
        <v>72</v>
      </c>
      <c r="AU569" s="133" t="s">
        <v>73</v>
      </c>
      <c r="AY569" s="126" t="s">
        <v>141</v>
      </c>
      <c r="BK569" s="134">
        <f>BK570</f>
        <v>0</v>
      </c>
    </row>
    <row r="570" spans="2:65" s="11" customFormat="1" ht="22.9" customHeight="1">
      <c r="B570" s="125"/>
      <c r="D570" s="126" t="s">
        <v>72</v>
      </c>
      <c r="E570" s="135" t="s">
        <v>698</v>
      </c>
      <c r="F570" s="135" t="s">
        <v>699</v>
      </c>
      <c r="I570" s="128"/>
      <c r="J570" s="136">
        <f>BK570</f>
        <v>0</v>
      </c>
      <c r="L570" s="125"/>
      <c r="M570" s="130"/>
      <c r="P570" s="131">
        <f>SUM(P571:P599)</f>
        <v>0</v>
      </c>
      <c r="R570" s="131">
        <f>SUM(R571:R599)</f>
        <v>1.064568</v>
      </c>
      <c r="T570" s="132">
        <f>SUM(T571:T599)</f>
        <v>2.1120000000000001</v>
      </c>
      <c r="AR570" s="126" t="s">
        <v>82</v>
      </c>
      <c r="AT570" s="133" t="s">
        <v>72</v>
      </c>
      <c r="AU570" s="133" t="s">
        <v>80</v>
      </c>
      <c r="AY570" s="126" t="s">
        <v>141</v>
      </c>
      <c r="BK570" s="134">
        <f>SUM(BK571:BK599)</f>
        <v>0</v>
      </c>
    </row>
    <row r="571" spans="2:65" s="1" customFormat="1" ht="33" customHeight="1">
      <c r="B571" s="32"/>
      <c r="C571" s="137" t="s">
        <v>101</v>
      </c>
      <c r="D571" s="137" t="s">
        <v>143</v>
      </c>
      <c r="E571" s="138" t="s">
        <v>700</v>
      </c>
      <c r="F571" s="139" t="s">
        <v>701</v>
      </c>
      <c r="G571" s="140" t="s">
        <v>288</v>
      </c>
      <c r="H571" s="141">
        <v>132</v>
      </c>
      <c r="I571" s="142"/>
      <c r="J571" s="143">
        <f>ROUND(I571*H571,2)</f>
        <v>0</v>
      </c>
      <c r="K571" s="144"/>
      <c r="L571" s="32"/>
      <c r="M571" s="145" t="s">
        <v>1</v>
      </c>
      <c r="N571" s="146" t="s">
        <v>38</v>
      </c>
      <c r="P571" s="147">
        <f>O571*H571</f>
        <v>0</v>
      </c>
      <c r="Q571" s="147">
        <v>0</v>
      </c>
      <c r="R571" s="147">
        <f>Q571*H571</f>
        <v>0</v>
      </c>
      <c r="S571" s="147">
        <v>1.6E-2</v>
      </c>
      <c r="T571" s="148">
        <f>S571*H571</f>
        <v>2.1120000000000001</v>
      </c>
      <c r="AR571" s="149" t="s">
        <v>256</v>
      </c>
      <c r="AT571" s="149" t="s">
        <v>143</v>
      </c>
      <c r="AU571" s="149" t="s">
        <v>82</v>
      </c>
      <c r="AY571" s="17" t="s">
        <v>141</v>
      </c>
      <c r="BE571" s="150">
        <f>IF(N571="základní",J571,0)</f>
        <v>0</v>
      </c>
      <c r="BF571" s="150">
        <f>IF(N571="snížená",J571,0)</f>
        <v>0</v>
      </c>
      <c r="BG571" s="150">
        <f>IF(N571="zákl. přenesená",J571,0)</f>
        <v>0</v>
      </c>
      <c r="BH571" s="150">
        <f>IF(N571="sníž. přenesená",J571,0)</f>
        <v>0</v>
      </c>
      <c r="BI571" s="150">
        <f>IF(N571="nulová",J571,0)</f>
        <v>0</v>
      </c>
      <c r="BJ571" s="17" t="s">
        <v>80</v>
      </c>
      <c r="BK571" s="150">
        <f>ROUND(I571*H571,2)</f>
        <v>0</v>
      </c>
      <c r="BL571" s="17" t="s">
        <v>256</v>
      </c>
      <c r="BM571" s="149" t="s">
        <v>702</v>
      </c>
    </row>
    <row r="572" spans="2:65" s="12" customFormat="1" ht="11.25">
      <c r="B572" s="151"/>
      <c r="D572" s="152" t="s">
        <v>149</v>
      </c>
      <c r="E572" s="153" t="s">
        <v>1</v>
      </c>
      <c r="F572" s="154" t="s">
        <v>703</v>
      </c>
      <c r="H572" s="153" t="s">
        <v>1</v>
      </c>
      <c r="I572" s="155"/>
      <c r="L572" s="151"/>
      <c r="M572" s="156"/>
      <c r="T572" s="157"/>
      <c r="AT572" s="153" t="s">
        <v>149</v>
      </c>
      <c r="AU572" s="153" t="s">
        <v>82</v>
      </c>
      <c r="AV572" s="12" t="s">
        <v>80</v>
      </c>
      <c r="AW572" s="12" t="s">
        <v>30</v>
      </c>
      <c r="AX572" s="12" t="s">
        <v>73</v>
      </c>
      <c r="AY572" s="153" t="s">
        <v>141</v>
      </c>
    </row>
    <row r="573" spans="2:65" s="12" customFormat="1" ht="11.25">
      <c r="B573" s="151"/>
      <c r="D573" s="152" t="s">
        <v>149</v>
      </c>
      <c r="E573" s="153" t="s">
        <v>1</v>
      </c>
      <c r="F573" s="154" t="s">
        <v>168</v>
      </c>
      <c r="H573" s="153" t="s">
        <v>1</v>
      </c>
      <c r="I573" s="155"/>
      <c r="L573" s="151"/>
      <c r="M573" s="156"/>
      <c r="T573" s="157"/>
      <c r="AT573" s="153" t="s">
        <v>149</v>
      </c>
      <c r="AU573" s="153" t="s">
        <v>82</v>
      </c>
      <c r="AV573" s="12" t="s">
        <v>80</v>
      </c>
      <c r="AW573" s="12" t="s">
        <v>30</v>
      </c>
      <c r="AX573" s="12" t="s">
        <v>73</v>
      </c>
      <c r="AY573" s="153" t="s">
        <v>141</v>
      </c>
    </row>
    <row r="574" spans="2:65" s="13" customFormat="1" ht="11.25">
      <c r="B574" s="158"/>
      <c r="D574" s="152" t="s">
        <v>149</v>
      </c>
      <c r="E574" s="159" t="s">
        <v>1</v>
      </c>
      <c r="F574" s="160" t="s">
        <v>704</v>
      </c>
      <c r="H574" s="161">
        <v>88</v>
      </c>
      <c r="I574" s="162"/>
      <c r="L574" s="158"/>
      <c r="M574" s="163"/>
      <c r="T574" s="164"/>
      <c r="AT574" s="159" t="s">
        <v>149</v>
      </c>
      <c r="AU574" s="159" t="s">
        <v>82</v>
      </c>
      <c r="AV574" s="13" t="s">
        <v>82</v>
      </c>
      <c r="AW574" s="13" t="s">
        <v>30</v>
      </c>
      <c r="AX574" s="13" t="s">
        <v>73</v>
      </c>
      <c r="AY574" s="159" t="s">
        <v>141</v>
      </c>
    </row>
    <row r="575" spans="2:65" s="12" customFormat="1" ht="11.25">
      <c r="B575" s="151"/>
      <c r="D575" s="152" t="s">
        <v>149</v>
      </c>
      <c r="E575" s="153" t="s">
        <v>1</v>
      </c>
      <c r="F575" s="154" t="s">
        <v>196</v>
      </c>
      <c r="H575" s="153" t="s">
        <v>1</v>
      </c>
      <c r="I575" s="155"/>
      <c r="L575" s="151"/>
      <c r="M575" s="156"/>
      <c r="T575" s="157"/>
      <c r="AT575" s="153" t="s">
        <v>149</v>
      </c>
      <c r="AU575" s="153" t="s">
        <v>82</v>
      </c>
      <c r="AV575" s="12" t="s">
        <v>80</v>
      </c>
      <c r="AW575" s="12" t="s">
        <v>30</v>
      </c>
      <c r="AX575" s="12" t="s">
        <v>73</v>
      </c>
      <c r="AY575" s="153" t="s">
        <v>141</v>
      </c>
    </row>
    <row r="576" spans="2:65" s="13" customFormat="1" ht="11.25">
      <c r="B576" s="158"/>
      <c r="D576" s="152" t="s">
        <v>149</v>
      </c>
      <c r="E576" s="159" t="s">
        <v>1</v>
      </c>
      <c r="F576" s="160" t="s">
        <v>231</v>
      </c>
      <c r="H576" s="161">
        <v>11</v>
      </c>
      <c r="I576" s="162"/>
      <c r="L576" s="158"/>
      <c r="M576" s="163"/>
      <c r="T576" s="164"/>
      <c r="AT576" s="159" t="s">
        <v>149</v>
      </c>
      <c r="AU576" s="159" t="s">
        <v>82</v>
      </c>
      <c r="AV576" s="13" t="s">
        <v>82</v>
      </c>
      <c r="AW576" s="13" t="s">
        <v>30</v>
      </c>
      <c r="AX576" s="13" t="s">
        <v>73</v>
      </c>
      <c r="AY576" s="159" t="s">
        <v>141</v>
      </c>
    </row>
    <row r="577" spans="2:65" s="12" customFormat="1" ht="11.25">
      <c r="B577" s="151"/>
      <c r="D577" s="152" t="s">
        <v>149</v>
      </c>
      <c r="E577" s="153" t="s">
        <v>1</v>
      </c>
      <c r="F577" s="154" t="s">
        <v>174</v>
      </c>
      <c r="H577" s="153" t="s">
        <v>1</v>
      </c>
      <c r="I577" s="155"/>
      <c r="L577" s="151"/>
      <c r="M577" s="156"/>
      <c r="T577" s="157"/>
      <c r="AT577" s="153" t="s">
        <v>149</v>
      </c>
      <c r="AU577" s="153" t="s">
        <v>82</v>
      </c>
      <c r="AV577" s="12" t="s">
        <v>80</v>
      </c>
      <c r="AW577" s="12" t="s">
        <v>30</v>
      </c>
      <c r="AX577" s="12" t="s">
        <v>73</v>
      </c>
      <c r="AY577" s="153" t="s">
        <v>141</v>
      </c>
    </row>
    <row r="578" spans="2:65" s="13" customFormat="1" ht="11.25">
      <c r="B578" s="158"/>
      <c r="D578" s="152" t="s">
        <v>149</v>
      </c>
      <c r="E578" s="159" t="s">
        <v>1</v>
      </c>
      <c r="F578" s="160" t="s">
        <v>705</v>
      </c>
      <c r="H578" s="161">
        <v>33</v>
      </c>
      <c r="I578" s="162"/>
      <c r="L578" s="158"/>
      <c r="M578" s="163"/>
      <c r="T578" s="164"/>
      <c r="AT578" s="159" t="s">
        <v>149</v>
      </c>
      <c r="AU578" s="159" t="s">
        <v>82</v>
      </c>
      <c r="AV578" s="13" t="s">
        <v>82</v>
      </c>
      <c r="AW578" s="13" t="s">
        <v>30</v>
      </c>
      <c r="AX578" s="13" t="s">
        <v>73</v>
      </c>
      <c r="AY578" s="159" t="s">
        <v>141</v>
      </c>
    </row>
    <row r="579" spans="2:65" s="14" customFormat="1" ht="11.25">
      <c r="B579" s="165"/>
      <c r="D579" s="152" t="s">
        <v>149</v>
      </c>
      <c r="E579" s="166" t="s">
        <v>1</v>
      </c>
      <c r="F579" s="167" t="s">
        <v>152</v>
      </c>
      <c r="H579" s="168">
        <v>132</v>
      </c>
      <c r="I579" s="169"/>
      <c r="L579" s="165"/>
      <c r="M579" s="170"/>
      <c r="T579" s="171"/>
      <c r="AT579" s="166" t="s">
        <v>149</v>
      </c>
      <c r="AU579" s="166" t="s">
        <v>82</v>
      </c>
      <c r="AV579" s="14" t="s">
        <v>147</v>
      </c>
      <c r="AW579" s="14" t="s">
        <v>30</v>
      </c>
      <c r="AX579" s="14" t="s">
        <v>80</v>
      </c>
      <c r="AY579" s="166" t="s">
        <v>141</v>
      </c>
    </row>
    <row r="580" spans="2:65" s="1" customFormat="1" ht="24.2" customHeight="1">
      <c r="B580" s="32"/>
      <c r="C580" s="137" t="s">
        <v>706</v>
      </c>
      <c r="D580" s="137" t="s">
        <v>143</v>
      </c>
      <c r="E580" s="138" t="s">
        <v>707</v>
      </c>
      <c r="F580" s="139" t="s">
        <v>708</v>
      </c>
      <c r="G580" s="140" t="s">
        <v>288</v>
      </c>
      <c r="H580" s="141">
        <v>132</v>
      </c>
      <c r="I580" s="142"/>
      <c r="J580" s="143">
        <f>ROUND(I580*H580,2)</f>
        <v>0</v>
      </c>
      <c r="K580" s="144"/>
      <c r="L580" s="32"/>
      <c r="M580" s="145" t="s">
        <v>1</v>
      </c>
      <c r="N580" s="146" t="s">
        <v>38</v>
      </c>
      <c r="P580" s="147">
        <f>O580*H580</f>
        <v>0</v>
      </c>
      <c r="Q580" s="147">
        <v>8.5999999999999998E-4</v>
      </c>
      <c r="R580" s="147">
        <f>Q580*H580</f>
        <v>0.11352</v>
      </c>
      <c r="S580" s="147">
        <v>0</v>
      </c>
      <c r="T580" s="148">
        <f>S580*H580</f>
        <v>0</v>
      </c>
      <c r="AR580" s="149" t="s">
        <v>256</v>
      </c>
      <c r="AT580" s="149" t="s">
        <v>143</v>
      </c>
      <c r="AU580" s="149" t="s">
        <v>82</v>
      </c>
      <c r="AY580" s="17" t="s">
        <v>141</v>
      </c>
      <c r="BE580" s="150">
        <f>IF(N580="základní",J580,0)</f>
        <v>0</v>
      </c>
      <c r="BF580" s="150">
        <f>IF(N580="snížená",J580,0)</f>
        <v>0</v>
      </c>
      <c r="BG580" s="150">
        <f>IF(N580="zákl. přenesená",J580,0)</f>
        <v>0</v>
      </c>
      <c r="BH580" s="150">
        <f>IF(N580="sníž. přenesená",J580,0)</f>
        <v>0</v>
      </c>
      <c r="BI580" s="150">
        <f>IF(N580="nulová",J580,0)</f>
        <v>0</v>
      </c>
      <c r="BJ580" s="17" t="s">
        <v>80</v>
      </c>
      <c r="BK580" s="150">
        <f>ROUND(I580*H580,2)</f>
        <v>0</v>
      </c>
      <c r="BL580" s="17" t="s">
        <v>256</v>
      </c>
      <c r="BM580" s="149" t="s">
        <v>709</v>
      </c>
    </row>
    <row r="581" spans="2:65" s="12" customFormat="1" ht="11.25">
      <c r="B581" s="151"/>
      <c r="D581" s="152" t="s">
        <v>149</v>
      </c>
      <c r="E581" s="153" t="s">
        <v>1</v>
      </c>
      <c r="F581" s="154" t="s">
        <v>703</v>
      </c>
      <c r="H581" s="153" t="s">
        <v>1</v>
      </c>
      <c r="I581" s="155"/>
      <c r="L581" s="151"/>
      <c r="M581" s="156"/>
      <c r="T581" s="157"/>
      <c r="AT581" s="153" t="s">
        <v>149</v>
      </c>
      <c r="AU581" s="153" t="s">
        <v>82</v>
      </c>
      <c r="AV581" s="12" t="s">
        <v>80</v>
      </c>
      <c r="AW581" s="12" t="s">
        <v>30</v>
      </c>
      <c r="AX581" s="12" t="s">
        <v>73</v>
      </c>
      <c r="AY581" s="153" t="s">
        <v>141</v>
      </c>
    </row>
    <row r="582" spans="2:65" s="12" customFormat="1" ht="11.25">
      <c r="B582" s="151"/>
      <c r="D582" s="152" t="s">
        <v>149</v>
      </c>
      <c r="E582" s="153" t="s">
        <v>1</v>
      </c>
      <c r="F582" s="154" t="s">
        <v>168</v>
      </c>
      <c r="H582" s="153" t="s">
        <v>1</v>
      </c>
      <c r="I582" s="155"/>
      <c r="L582" s="151"/>
      <c r="M582" s="156"/>
      <c r="T582" s="157"/>
      <c r="AT582" s="153" t="s">
        <v>149</v>
      </c>
      <c r="AU582" s="153" t="s">
        <v>82</v>
      </c>
      <c r="AV582" s="12" t="s">
        <v>80</v>
      </c>
      <c r="AW582" s="12" t="s">
        <v>30</v>
      </c>
      <c r="AX582" s="12" t="s">
        <v>73</v>
      </c>
      <c r="AY582" s="153" t="s">
        <v>141</v>
      </c>
    </row>
    <row r="583" spans="2:65" s="13" customFormat="1" ht="11.25">
      <c r="B583" s="158"/>
      <c r="D583" s="152" t="s">
        <v>149</v>
      </c>
      <c r="E583" s="159" t="s">
        <v>1</v>
      </c>
      <c r="F583" s="160" t="s">
        <v>704</v>
      </c>
      <c r="H583" s="161">
        <v>88</v>
      </c>
      <c r="I583" s="162"/>
      <c r="L583" s="158"/>
      <c r="M583" s="163"/>
      <c r="T583" s="164"/>
      <c r="AT583" s="159" t="s">
        <v>149</v>
      </c>
      <c r="AU583" s="159" t="s">
        <v>82</v>
      </c>
      <c r="AV583" s="13" t="s">
        <v>82</v>
      </c>
      <c r="AW583" s="13" t="s">
        <v>30</v>
      </c>
      <c r="AX583" s="13" t="s">
        <v>73</v>
      </c>
      <c r="AY583" s="159" t="s">
        <v>141</v>
      </c>
    </row>
    <row r="584" spans="2:65" s="12" customFormat="1" ht="11.25">
      <c r="B584" s="151"/>
      <c r="D584" s="152" t="s">
        <v>149</v>
      </c>
      <c r="E584" s="153" t="s">
        <v>1</v>
      </c>
      <c r="F584" s="154" t="s">
        <v>196</v>
      </c>
      <c r="H584" s="153" t="s">
        <v>1</v>
      </c>
      <c r="I584" s="155"/>
      <c r="L584" s="151"/>
      <c r="M584" s="156"/>
      <c r="T584" s="157"/>
      <c r="AT584" s="153" t="s">
        <v>149</v>
      </c>
      <c r="AU584" s="153" t="s">
        <v>82</v>
      </c>
      <c r="AV584" s="12" t="s">
        <v>80</v>
      </c>
      <c r="AW584" s="12" t="s">
        <v>30</v>
      </c>
      <c r="AX584" s="12" t="s">
        <v>73</v>
      </c>
      <c r="AY584" s="153" t="s">
        <v>141</v>
      </c>
    </row>
    <row r="585" spans="2:65" s="13" customFormat="1" ht="11.25">
      <c r="B585" s="158"/>
      <c r="D585" s="152" t="s">
        <v>149</v>
      </c>
      <c r="E585" s="159" t="s">
        <v>1</v>
      </c>
      <c r="F585" s="160" t="s">
        <v>231</v>
      </c>
      <c r="H585" s="161">
        <v>11</v>
      </c>
      <c r="I585" s="162"/>
      <c r="L585" s="158"/>
      <c r="M585" s="163"/>
      <c r="T585" s="164"/>
      <c r="AT585" s="159" t="s">
        <v>149</v>
      </c>
      <c r="AU585" s="159" t="s">
        <v>82</v>
      </c>
      <c r="AV585" s="13" t="s">
        <v>82</v>
      </c>
      <c r="AW585" s="13" t="s">
        <v>30</v>
      </c>
      <c r="AX585" s="13" t="s">
        <v>73</v>
      </c>
      <c r="AY585" s="159" t="s">
        <v>141</v>
      </c>
    </row>
    <row r="586" spans="2:65" s="12" customFormat="1" ht="11.25">
      <c r="B586" s="151"/>
      <c r="D586" s="152" t="s">
        <v>149</v>
      </c>
      <c r="E586" s="153" t="s">
        <v>1</v>
      </c>
      <c r="F586" s="154" t="s">
        <v>174</v>
      </c>
      <c r="H586" s="153" t="s">
        <v>1</v>
      </c>
      <c r="I586" s="155"/>
      <c r="L586" s="151"/>
      <c r="M586" s="156"/>
      <c r="T586" s="157"/>
      <c r="AT586" s="153" t="s">
        <v>149</v>
      </c>
      <c r="AU586" s="153" t="s">
        <v>82</v>
      </c>
      <c r="AV586" s="12" t="s">
        <v>80</v>
      </c>
      <c r="AW586" s="12" t="s">
        <v>30</v>
      </c>
      <c r="AX586" s="12" t="s">
        <v>73</v>
      </c>
      <c r="AY586" s="153" t="s">
        <v>141</v>
      </c>
    </row>
    <row r="587" spans="2:65" s="13" customFormat="1" ht="11.25">
      <c r="B587" s="158"/>
      <c r="D587" s="152" t="s">
        <v>149</v>
      </c>
      <c r="E587" s="159" t="s">
        <v>1</v>
      </c>
      <c r="F587" s="160" t="s">
        <v>705</v>
      </c>
      <c r="H587" s="161">
        <v>33</v>
      </c>
      <c r="I587" s="162"/>
      <c r="L587" s="158"/>
      <c r="M587" s="163"/>
      <c r="T587" s="164"/>
      <c r="AT587" s="159" t="s">
        <v>149</v>
      </c>
      <c r="AU587" s="159" t="s">
        <v>82</v>
      </c>
      <c r="AV587" s="13" t="s">
        <v>82</v>
      </c>
      <c r="AW587" s="13" t="s">
        <v>30</v>
      </c>
      <c r="AX587" s="13" t="s">
        <v>73</v>
      </c>
      <c r="AY587" s="159" t="s">
        <v>141</v>
      </c>
    </row>
    <row r="588" spans="2:65" s="14" customFormat="1" ht="11.25">
      <c r="B588" s="165"/>
      <c r="D588" s="152" t="s">
        <v>149</v>
      </c>
      <c r="E588" s="166" t="s">
        <v>1</v>
      </c>
      <c r="F588" s="167" t="s">
        <v>152</v>
      </c>
      <c r="H588" s="168">
        <v>132</v>
      </c>
      <c r="I588" s="169"/>
      <c r="L588" s="165"/>
      <c r="M588" s="170"/>
      <c r="T588" s="171"/>
      <c r="AT588" s="166" t="s">
        <v>149</v>
      </c>
      <c r="AU588" s="166" t="s">
        <v>82</v>
      </c>
      <c r="AV588" s="14" t="s">
        <v>147</v>
      </c>
      <c r="AW588" s="14" t="s">
        <v>30</v>
      </c>
      <c r="AX588" s="14" t="s">
        <v>80</v>
      </c>
      <c r="AY588" s="166" t="s">
        <v>141</v>
      </c>
    </row>
    <row r="589" spans="2:65" s="1" customFormat="1" ht="24.2" customHeight="1">
      <c r="B589" s="32"/>
      <c r="C589" s="172" t="s">
        <v>710</v>
      </c>
      <c r="D589" s="172" t="s">
        <v>224</v>
      </c>
      <c r="E589" s="173" t="s">
        <v>711</v>
      </c>
      <c r="F589" s="174" t="s">
        <v>712</v>
      </c>
      <c r="G589" s="175" t="s">
        <v>288</v>
      </c>
      <c r="H589" s="176">
        <v>367.2</v>
      </c>
      <c r="I589" s="177"/>
      <c r="J589" s="178">
        <f>ROUND(I589*H589,2)</f>
        <v>0</v>
      </c>
      <c r="K589" s="179"/>
      <c r="L589" s="180"/>
      <c r="M589" s="181" t="s">
        <v>1</v>
      </c>
      <c r="N589" s="182" t="s">
        <v>38</v>
      </c>
      <c r="P589" s="147">
        <f>O589*H589</f>
        <v>0</v>
      </c>
      <c r="Q589" s="147">
        <v>2.5899999999999999E-3</v>
      </c>
      <c r="R589" s="147">
        <f>Q589*H589</f>
        <v>0.95104799999999989</v>
      </c>
      <c r="S589" s="147">
        <v>0</v>
      </c>
      <c r="T589" s="148">
        <f>S589*H589</f>
        <v>0</v>
      </c>
      <c r="AR589" s="149" t="s">
        <v>199</v>
      </c>
      <c r="AT589" s="149" t="s">
        <v>224</v>
      </c>
      <c r="AU589" s="149" t="s">
        <v>82</v>
      </c>
      <c r="AY589" s="17" t="s">
        <v>141</v>
      </c>
      <c r="BE589" s="150">
        <f>IF(N589="základní",J589,0)</f>
        <v>0</v>
      </c>
      <c r="BF589" s="150">
        <f>IF(N589="snížená",J589,0)</f>
        <v>0</v>
      </c>
      <c r="BG589" s="150">
        <f>IF(N589="zákl. přenesená",J589,0)</f>
        <v>0</v>
      </c>
      <c r="BH589" s="150">
        <f>IF(N589="sníž. přenesená",J589,0)</f>
        <v>0</v>
      </c>
      <c r="BI589" s="150">
        <f>IF(N589="nulová",J589,0)</f>
        <v>0</v>
      </c>
      <c r="BJ589" s="17" t="s">
        <v>80</v>
      </c>
      <c r="BK589" s="150">
        <f>ROUND(I589*H589,2)</f>
        <v>0</v>
      </c>
      <c r="BL589" s="17" t="s">
        <v>147</v>
      </c>
      <c r="BM589" s="149" t="s">
        <v>713</v>
      </c>
    </row>
    <row r="590" spans="2:65" s="12" customFormat="1" ht="11.25">
      <c r="B590" s="151"/>
      <c r="D590" s="152" t="s">
        <v>149</v>
      </c>
      <c r="E590" s="153" t="s">
        <v>1</v>
      </c>
      <c r="F590" s="154" t="s">
        <v>703</v>
      </c>
      <c r="H590" s="153" t="s">
        <v>1</v>
      </c>
      <c r="I590" s="155"/>
      <c r="L590" s="151"/>
      <c r="M590" s="156"/>
      <c r="T590" s="157"/>
      <c r="AT590" s="153" t="s">
        <v>149</v>
      </c>
      <c r="AU590" s="153" t="s">
        <v>82</v>
      </c>
      <c r="AV590" s="12" t="s">
        <v>80</v>
      </c>
      <c r="AW590" s="12" t="s">
        <v>30</v>
      </c>
      <c r="AX590" s="12" t="s">
        <v>73</v>
      </c>
      <c r="AY590" s="153" t="s">
        <v>141</v>
      </c>
    </row>
    <row r="591" spans="2:65" s="12" customFormat="1" ht="11.25">
      <c r="B591" s="151"/>
      <c r="D591" s="152" t="s">
        <v>149</v>
      </c>
      <c r="E591" s="153" t="s">
        <v>1</v>
      </c>
      <c r="F591" s="154" t="s">
        <v>168</v>
      </c>
      <c r="H591" s="153" t="s">
        <v>1</v>
      </c>
      <c r="I591" s="155"/>
      <c r="L591" s="151"/>
      <c r="M591" s="156"/>
      <c r="T591" s="157"/>
      <c r="AT591" s="153" t="s">
        <v>149</v>
      </c>
      <c r="AU591" s="153" t="s">
        <v>82</v>
      </c>
      <c r="AV591" s="12" t="s">
        <v>80</v>
      </c>
      <c r="AW591" s="12" t="s">
        <v>30</v>
      </c>
      <c r="AX591" s="12" t="s">
        <v>73</v>
      </c>
      <c r="AY591" s="153" t="s">
        <v>141</v>
      </c>
    </row>
    <row r="592" spans="2:65" s="13" customFormat="1" ht="11.25">
      <c r="B592" s="158"/>
      <c r="D592" s="152" t="s">
        <v>149</v>
      </c>
      <c r="E592" s="159" t="s">
        <v>1</v>
      </c>
      <c r="F592" s="160" t="s">
        <v>714</v>
      </c>
      <c r="H592" s="161">
        <v>244.8</v>
      </c>
      <c r="I592" s="162"/>
      <c r="L592" s="158"/>
      <c r="M592" s="163"/>
      <c r="T592" s="164"/>
      <c r="AT592" s="159" t="s">
        <v>149</v>
      </c>
      <c r="AU592" s="159" t="s">
        <v>82</v>
      </c>
      <c r="AV592" s="13" t="s">
        <v>82</v>
      </c>
      <c r="AW592" s="13" t="s">
        <v>30</v>
      </c>
      <c r="AX592" s="13" t="s">
        <v>73</v>
      </c>
      <c r="AY592" s="159" t="s">
        <v>141</v>
      </c>
    </row>
    <row r="593" spans="2:65" s="12" customFormat="1" ht="11.25">
      <c r="B593" s="151"/>
      <c r="D593" s="152" t="s">
        <v>149</v>
      </c>
      <c r="E593" s="153" t="s">
        <v>1</v>
      </c>
      <c r="F593" s="154" t="s">
        <v>196</v>
      </c>
      <c r="H593" s="153" t="s">
        <v>1</v>
      </c>
      <c r="I593" s="155"/>
      <c r="L593" s="151"/>
      <c r="M593" s="156"/>
      <c r="T593" s="157"/>
      <c r="AT593" s="153" t="s">
        <v>149</v>
      </c>
      <c r="AU593" s="153" t="s">
        <v>82</v>
      </c>
      <c r="AV593" s="12" t="s">
        <v>80</v>
      </c>
      <c r="AW593" s="12" t="s">
        <v>30</v>
      </c>
      <c r="AX593" s="12" t="s">
        <v>73</v>
      </c>
      <c r="AY593" s="153" t="s">
        <v>141</v>
      </c>
    </row>
    <row r="594" spans="2:65" s="13" customFormat="1" ht="11.25">
      <c r="B594" s="158"/>
      <c r="D594" s="152" t="s">
        <v>149</v>
      </c>
      <c r="E594" s="159" t="s">
        <v>1</v>
      </c>
      <c r="F594" s="160" t="s">
        <v>715</v>
      </c>
      <c r="H594" s="161">
        <v>30.6</v>
      </c>
      <c r="I594" s="162"/>
      <c r="L594" s="158"/>
      <c r="M594" s="163"/>
      <c r="T594" s="164"/>
      <c r="AT594" s="159" t="s">
        <v>149</v>
      </c>
      <c r="AU594" s="159" t="s">
        <v>82</v>
      </c>
      <c r="AV594" s="13" t="s">
        <v>82</v>
      </c>
      <c r="AW594" s="13" t="s">
        <v>30</v>
      </c>
      <c r="AX594" s="13" t="s">
        <v>73</v>
      </c>
      <c r="AY594" s="159" t="s">
        <v>141</v>
      </c>
    </row>
    <row r="595" spans="2:65" s="12" customFormat="1" ht="11.25">
      <c r="B595" s="151"/>
      <c r="D595" s="152" t="s">
        <v>149</v>
      </c>
      <c r="E595" s="153" t="s">
        <v>1</v>
      </c>
      <c r="F595" s="154" t="s">
        <v>174</v>
      </c>
      <c r="H595" s="153" t="s">
        <v>1</v>
      </c>
      <c r="I595" s="155"/>
      <c r="L595" s="151"/>
      <c r="M595" s="156"/>
      <c r="T595" s="157"/>
      <c r="AT595" s="153" t="s">
        <v>149</v>
      </c>
      <c r="AU595" s="153" t="s">
        <v>82</v>
      </c>
      <c r="AV595" s="12" t="s">
        <v>80</v>
      </c>
      <c r="AW595" s="12" t="s">
        <v>30</v>
      </c>
      <c r="AX595" s="12" t="s">
        <v>73</v>
      </c>
      <c r="AY595" s="153" t="s">
        <v>141</v>
      </c>
    </row>
    <row r="596" spans="2:65" s="13" customFormat="1" ht="11.25">
      <c r="B596" s="158"/>
      <c r="D596" s="152" t="s">
        <v>149</v>
      </c>
      <c r="E596" s="159" t="s">
        <v>1</v>
      </c>
      <c r="F596" s="160" t="s">
        <v>716</v>
      </c>
      <c r="H596" s="161">
        <v>91.8</v>
      </c>
      <c r="I596" s="162"/>
      <c r="L596" s="158"/>
      <c r="M596" s="163"/>
      <c r="T596" s="164"/>
      <c r="AT596" s="159" t="s">
        <v>149</v>
      </c>
      <c r="AU596" s="159" t="s">
        <v>82</v>
      </c>
      <c r="AV596" s="13" t="s">
        <v>82</v>
      </c>
      <c r="AW596" s="13" t="s">
        <v>30</v>
      </c>
      <c r="AX596" s="13" t="s">
        <v>73</v>
      </c>
      <c r="AY596" s="159" t="s">
        <v>141</v>
      </c>
    </row>
    <row r="597" spans="2:65" s="14" customFormat="1" ht="11.25">
      <c r="B597" s="165"/>
      <c r="D597" s="152" t="s">
        <v>149</v>
      </c>
      <c r="E597" s="166" t="s">
        <v>1</v>
      </c>
      <c r="F597" s="167" t="s">
        <v>152</v>
      </c>
      <c r="H597" s="168">
        <v>367.2</v>
      </c>
      <c r="I597" s="169"/>
      <c r="L597" s="165"/>
      <c r="M597" s="170"/>
      <c r="T597" s="171"/>
      <c r="AT597" s="166" t="s">
        <v>149</v>
      </c>
      <c r="AU597" s="166" t="s">
        <v>82</v>
      </c>
      <c r="AV597" s="14" t="s">
        <v>147</v>
      </c>
      <c r="AW597" s="14" t="s">
        <v>30</v>
      </c>
      <c r="AX597" s="14" t="s">
        <v>80</v>
      </c>
      <c r="AY597" s="166" t="s">
        <v>141</v>
      </c>
    </row>
    <row r="598" spans="2:65" s="1" customFormat="1" ht="24.2" customHeight="1">
      <c r="B598" s="32"/>
      <c r="C598" s="137" t="s">
        <v>717</v>
      </c>
      <c r="D598" s="137" t="s">
        <v>143</v>
      </c>
      <c r="E598" s="138" t="s">
        <v>718</v>
      </c>
      <c r="F598" s="139" t="s">
        <v>719</v>
      </c>
      <c r="G598" s="140" t="s">
        <v>720</v>
      </c>
      <c r="H598" s="190"/>
      <c r="I598" s="142"/>
      <c r="J598" s="143">
        <f>ROUND(I598*H598,2)</f>
        <v>0</v>
      </c>
      <c r="K598" s="144"/>
      <c r="L598" s="32"/>
      <c r="M598" s="145" t="s">
        <v>1</v>
      </c>
      <c r="N598" s="146" t="s">
        <v>38</v>
      </c>
      <c r="P598" s="147">
        <f>O598*H598</f>
        <v>0</v>
      </c>
      <c r="Q598" s="147">
        <v>0</v>
      </c>
      <c r="R598" s="147">
        <f>Q598*H598</f>
        <v>0</v>
      </c>
      <c r="S598" s="147">
        <v>0</v>
      </c>
      <c r="T598" s="148">
        <f>S598*H598</f>
        <v>0</v>
      </c>
      <c r="AR598" s="149" t="s">
        <v>256</v>
      </c>
      <c r="AT598" s="149" t="s">
        <v>143</v>
      </c>
      <c r="AU598" s="149" t="s">
        <v>82</v>
      </c>
      <c r="AY598" s="17" t="s">
        <v>141</v>
      </c>
      <c r="BE598" s="150">
        <f>IF(N598="základní",J598,0)</f>
        <v>0</v>
      </c>
      <c r="BF598" s="150">
        <f>IF(N598="snížená",J598,0)</f>
        <v>0</v>
      </c>
      <c r="BG598" s="150">
        <f>IF(N598="zákl. přenesená",J598,0)</f>
        <v>0</v>
      </c>
      <c r="BH598" s="150">
        <f>IF(N598="sníž. přenesená",J598,0)</f>
        <v>0</v>
      </c>
      <c r="BI598" s="150">
        <f>IF(N598="nulová",J598,0)</f>
        <v>0</v>
      </c>
      <c r="BJ598" s="17" t="s">
        <v>80</v>
      </c>
      <c r="BK598" s="150">
        <f>ROUND(I598*H598,2)</f>
        <v>0</v>
      </c>
      <c r="BL598" s="17" t="s">
        <v>256</v>
      </c>
      <c r="BM598" s="149" t="s">
        <v>721</v>
      </c>
    </row>
    <row r="599" spans="2:65" s="1" customFormat="1" ht="33" customHeight="1">
      <c r="B599" s="32"/>
      <c r="C599" s="137" t="s">
        <v>722</v>
      </c>
      <c r="D599" s="137" t="s">
        <v>143</v>
      </c>
      <c r="E599" s="138" t="s">
        <v>723</v>
      </c>
      <c r="F599" s="139" t="s">
        <v>724</v>
      </c>
      <c r="G599" s="140" t="s">
        <v>720</v>
      </c>
      <c r="H599" s="190"/>
      <c r="I599" s="142"/>
      <c r="J599" s="143">
        <f>ROUND(I599*H599,2)</f>
        <v>0</v>
      </c>
      <c r="K599" s="144"/>
      <c r="L599" s="32"/>
      <c r="M599" s="145" t="s">
        <v>1</v>
      </c>
      <c r="N599" s="146" t="s">
        <v>38</v>
      </c>
      <c r="P599" s="147">
        <f>O599*H599</f>
        <v>0</v>
      </c>
      <c r="Q599" s="147">
        <v>0</v>
      </c>
      <c r="R599" s="147">
        <f>Q599*H599</f>
        <v>0</v>
      </c>
      <c r="S599" s="147">
        <v>0</v>
      </c>
      <c r="T599" s="148">
        <f>S599*H599</f>
        <v>0</v>
      </c>
      <c r="AR599" s="149" t="s">
        <v>256</v>
      </c>
      <c r="AT599" s="149" t="s">
        <v>143</v>
      </c>
      <c r="AU599" s="149" t="s">
        <v>82</v>
      </c>
      <c r="AY599" s="17" t="s">
        <v>141</v>
      </c>
      <c r="BE599" s="150">
        <f>IF(N599="základní",J599,0)</f>
        <v>0</v>
      </c>
      <c r="BF599" s="150">
        <f>IF(N599="snížená",J599,0)</f>
        <v>0</v>
      </c>
      <c r="BG599" s="150">
        <f>IF(N599="zákl. přenesená",J599,0)</f>
        <v>0</v>
      </c>
      <c r="BH599" s="150">
        <f>IF(N599="sníž. přenesená",J599,0)</f>
        <v>0</v>
      </c>
      <c r="BI599" s="150">
        <f>IF(N599="nulová",J599,0)</f>
        <v>0</v>
      </c>
      <c r="BJ599" s="17" t="s">
        <v>80</v>
      </c>
      <c r="BK599" s="150">
        <f>ROUND(I599*H599,2)</f>
        <v>0</v>
      </c>
      <c r="BL599" s="17" t="s">
        <v>256</v>
      </c>
      <c r="BM599" s="149" t="s">
        <v>725</v>
      </c>
    </row>
    <row r="600" spans="2:65" s="11" customFormat="1" ht="25.9" customHeight="1">
      <c r="B600" s="125"/>
      <c r="D600" s="126" t="s">
        <v>72</v>
      </c>
      <c r="E600" s="127" t="s">
        <v>726</v>
      </c>
      <c r="F600" s="127" t="s">
        <v>727</v>
      </c>
      <c r="I600" s="128"/>
      <c r="J600" s="129">
        <f>BK600</f>
        <v>0</v>
      </c>
      <c r="L600" s="125"/>
      <c r="M600" s="130"/>
      <c r="P600" s="131">
        <f>P601</f>
        <v>0</v>
      </c>
      <c r="R600" s="131">
        <f>R601</f>
        <v>0</v>
      </c>
      <c r="T600" s="132">
        <f>T601</f>
        <v>0</v>
      </c>
      <c r="AR600" s="126" t="s">
        <v>147</v>
      </c>
      <c r="AT600" s="133" t="s">
        <v>72</v>
      </c>
      <c r="AU600" s="133" t="s">
        <v>73</v>
      </c>
      <c r="AY600" s="126" t="s">
        <v>141</v>
      </c>
      <c r="BK600" s="134">
        <f>BK601</f>
        <v>0</v>
      </c>
    </row>
    <row r="601" spans="2:65" s="11" customFormat="1" ht="22.9" customHeight="1">
      <c r="B601" s="125"/>
      <c r="D601" s="126" t="s">
        <v>72</v>
      </c>
      <c r="E601" s="135" t="s">
        <v>728</v>
      </c>
      <c r="F601" s="135" t="s">
        <v>729</v>
      </c>
      <c r="I601" s="128"/>
      <c r="J601" s="136">
        <f>BK601</f>
        <v>0</v>
      </c>
      <c r="L601" s="125"/>
      <c r="M601" s="130"/>
      <c r="P601" s="131">
        <f>SUM(P602:P604)</f>
        <v>0</v>
      </c>
      <c r="R601" s="131">
        <f>SUM(R602:R604)</f>
        <v>0</v>
      </c>
      <c r="T601" s="132">
        <f>SUM(T602:T604)</f>
        <v>0</v>
      </c>
      <c r="AR601" s="126" t="s">
        <v>147</v>
      </c>
      <c r="AT601" s="133" t="s">
        <v>72</v>
      </c>
      <c r="AU601" s="133" t="s">
        <v>80</v>
      </c>
      <c r="AY601" s="126" t="s">
        <v>141</v>
      </c>
      <c r="BK601" s="134">
        <f>SUM(BK602:BK604)</f>
        <v>0</v>
      </c>
    </row>
    <row r="602" spans="2:65" s="1" customFormat="1" ht="33" customHeight="1">
      <c r="B602" s="32"/>
      <c r="C602" s="137" t="s">
        <v>730</v>
      </c>
      <c r="D602" s="137" t="s">
        <v>143</v>
      </c>
      <c r="E602" s="138" t="s">
        <v>731</v>
      </c>
      <c r="F602" s="139" t="s">
        <v>732</v>
      </c>
      <c r="G602" s="140" t="s">
        <v>227</v>
      </c>
      <c r="H602" s="141">
        <v>5058.8890000000001</v>
      </c>
      <c r="I602" s="142"/>
      <c r="J602" s="143">
        <f>ROUND(I602*H602,2)</f>
        <v>0</v>
      </c>
      <c r="K602" s="144"/>
      <c r="L602" s="32"/>
      <c r="M602" s="145" t="s">
        <v>1</v>
      </c>
      <c r="N602" s="146" t="s">
        <v>38</v>
      </c>
      <c r="P602" s="147">
        <f>O602*H602</f>
        <v>0</v>
      </c>
      <c r="Q602" s="147">
        <v>0</v>
      </c>
      <c r="R602" s="147">
        <f>Q602*H602</f>
        <v>0</v>
      </c>
      <c r="S602" s="147">
        <v>0</v>
      </c>
      <c r="T602" s="148">
        <f>S602*H602</f>
        <v>0</v>
      </c>
      <c r="AR602" s="149" t="s">
        <v>147</v>
      </c>
      <c r="AT602" s="149" t="s">
        <v>143</v>
      </c>
      <c r="AU602" s="149" t="s">
        <v>82</v>
      </c>
      <c r="AY602" s="17" t="s">
        <v>141</v>
      </c>
      <c r="BE602" s="150">
        <f>IF(N602="základní",J602,0)</f>
        <v>0</v>
      </c>
      <c r="BF602" s="150">
        <f>IF(N602="snížená",J602,0)</f>
        <v>0</v>
      </c>
      <c r="BG602" s="150">
        <f>IF(N602="zákl. přenesená",J602,0)</f>
        <v>0</v>
      </c>
      <c r="BH602" s="150">
        <f>IF(N602="sníž. přenesená",J602,0)</f>
        <v>0</v>
      </c>
      <c r="BI602" s="150">
        <f>IF(N602="nulová",J602,0)</f>
        <v>0</v>
      </c>
      <c r="BJ602" s="17" t="s">
        <v>80</v>
      </c>
      <c r="BK602" s="150">
        <f>ROUND(I602*H602,2)</f>
        <v>0</v>
      </c>
      <c r="BL602" s="17" t="s">
        <v>147</v>
      </c>
      <c r="BM602" s="149" t="s">
        <v>733</v>
      </c>
    </row>
    <row r="603" spans="2:65" s="13" customFormat="1" ht="11.25">
      <c r="B603" s="158"/>
      <c r="D603" s="152" t="s">
        <v>149</v>
      </c>
      <c r="E603" s="159" t="s">
        <v>1</v>
      </c>
      <c r="F603" s="160" t="s">
        <v>734</v>
      </c>
      <c r="H603" s="161">
        <v>5058.8890000000001</v>
      </c>
      <c r="I603" s="162"/>
      <c r="L603" s="158"/>
      <c r="M603" s="163"/>
      <c r="T603" s="164"/>
      <c r="AT603" s="159" t="s">
        <v>149</v>
      </c>
      <c r="AU603" s="159" t="s">
        <v>82</v>
      </c>
      <c r="AV603" s="13" t="s">
        <v>82</v>
      </c>
      <c r="AW603" s="13" t="s">
        <v>30</v>
      </c>
      <c r="AX603" s="13" t="s">
        <v>73</v>
      </c>
      <c r="AY603" s="159" t="s">
        <v>141</v>
      </c>
    </row>
    <row r="604" spans="2:65" s="14" customFormat="1" ht="11.25">
      <c r="B604" s="165"/>
      <c r="D604" s="152" t="s">
        <v>149</v>
      </c>
      <c r="E604" s="166" t="s">
        <v>1</v>
      </c>
      <c r="F604" s="167" t="s">
        <v>152</v>
      </c>
      <c r="H604" s="168">
        <v>5058.8890000000001</v>
      </c>
      <c r="I604" s="169"/>
      <c r="L604" s="165"/>
      <c r="M604" s="191"/>
      <c r="N604" s="192"/>
      <c r="O604" s="192"/>
      <c r="P604" s="192"/>
      <c r="Q604" s="192"/>
      <c r="R604" s="192"/>
      <c r="S604" s="192"/>
      <c r="T604" s="193"/>
      <c r="AT604" s="166" t="s">
        <v>149</v>
      </c>
      <c r="AU604" s="166" t="s">
        <v>82</v>
      </c>
      <c r="AV604" s="14" t="s">
        <v>147</v>
      </c>
      <c r="AW604" s="14" t="s">
        <v>30</v>
      </c>
      <c r="AX604" s="14" t="s">
        <v>80</v>
      </c>
      <c r="AY604" s="166" t="s">
        <v>141</v>
      </c>
    </row>
    <row r="605" spans="2:65" s="1" customFormat="1" ht="6.95" customHeight="1">
      <c r="B605" s="44"/>
      <c r="C605" s="45"/>
      <c r="D605" s="45"/>
      <c r="E605" s="45"/>
      <c r="F605" s="45"/>
      <c r="G605" s="45"/>
      <c r="H605" s="45"/>
      <c r="I605" s="45"/>
      <c r="J605" s="45"/>
      <c r="K605" s="45"/>
      <c r="L605" s="32"/>
    </row>
  </sheetData>
  <sheetProtection algorithmName="SHA-512" hashValue="Px2j6GR3+GPWs+W05rFz9qE+nNsOz/oeCdtVM9LIj/F4n0PVSB/to2a/nL5FRn0FvJfL9zu+UrxteE1GFA8rxQ==" saltValue="ZHKOsvxgQVIIf4u5tIbKSy3VJ7fW22zS4oKJE/mwB8a67xo7Ylx81c53W+ZsGG5ptPeEXljjqQ5aW5SdRiXtUQ==" spinCount="100000" sheet="1" objects="1" scenarios="1" formatColumns="0" formatRows="0" autoFilter="0"/>
  <autoFilter ref="C130:K604" xr:uid="{00000000-0009-0000-0000-000001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62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7" t="s">
        <v>90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105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26.25" customHeight="1">
      <c r="B7" s="20"/>
      <c r="E7" s="241" t="str">
        <f>'Rekapitulace stavby'!K6</f>
        <v>Rekonstrukce kanalizace  ul. Albertov a okolí, Praha 2,  II. etapa (1/1/S60/00)</v>
      </c>
      <c r="F7" s="242"/>
      <c r="G7" s="242"/>
      <c r="H7" s="242"/>
      <c r="L7" s="20"/>
    </row>
    <row r="8" spans="2:46" ht="12" customHeight="1">
      <c r="B8" s="20"/>
      <c r="D8" s="27" t="s">
        <v>106</v>
      </c>
      <c r="L8" s="20"/>
    </row>
    <row r="9" spans="2:46" s="1" customFormat="1" ht="16.5" customHeight="1">
      <c r="B9" s="32"/>
      <c r="E9" s="241" t="s">
        <v>107</v>
      </c>
      <c r="F9" s="243"/>
      <c r="G9" s="243"/>
      <c r="H9" s="243"/>
      <c r="L9" s="32"/>
    </row>
    <row r="10" spans="2:46" s="1" customFormat="1" ht="12" customHeight="1">
      <c r="B10" s="32"/>
      <c r="D10" s="27" t="s">
        <v>108</v>
      </c>
      <c r="L10" s="32"/>
    </row>
    <row r="11" spans="2:46" s="1" customFormat="1" ht="16.5" customHeight="1">
      <c r="B11" s="32"/>
      <c r="E11" s="199" t="s">
        <v>735</v>
      </c>
      <c r="F11" s="243"/>
      <c r="G11" s="243"/>
      <c r="H11" s="243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12. 5. 2025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44" t="str">
        <f>'Rekapitulace stavby'!E14</f>
        <v>Vyplň údaj</v>
      </c>
      <c r="F20" s="225"/>
      <c r="G20" s="225"/>
      <c r="H20" s="225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230" t="s">
        <v>1</v>
      </c>
      <c r="F29" s="230"/>
      <c r="G29" s="230"/>
      <c r="H29" s="230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ROUND(J131,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ROUND((SUM(BE131:BE626)),  2)</f>
        <v>0</v>
      </c>
      <c r="I35" s="96">
        <v>0.21</v>
      </c>
      <c r="J35" s="86">
        <f>ROUND(((SUM(BE131:BE626))*I35),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ROUND((SUM(BF131:BF626)),  2)</f>
        <v>0</v>
      </c>
      <c r="I36" s="96">
        <v>0.12</v>
      </c>
      <c r="J36" s="86">
        <f>ROUND(((SUM(BF131:BF626))*I36),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ROUND((SUM(BG131:BG626)),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ROUND((SUM(BH131:BH626)),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ROUND((SUM(BI131:BI626)),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110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26.25" customHeight="1">
      <c r="B85" s="32"/>
      <c r="E85" s="241" t="str">
        <f>E7</f>
        <v>Rekonstrukce kanalizace  ul. Albertov a okolí, Praha 2,  II. etapa (1/1/S60/00)</v>
      </c>
      <c r="F85" s="242"/>
      <c r="G85" s="242"/>
      <c r="H85" s="242"/>
      <c r="L85" s="32"/>
    </row>
    <row r="86" spans="2:12" ht="12" customHeight="1">
      <c r="B86" s="20"/>
      <c r="C86" s="27" t="s">
        <v>106</v>
      </c>
      <c r="L86" s="20"/>
    </row>
    <row r="87" spans="2:12" s="1" customFormat="1" ht="16.5" customHeight="1">
      <c r="B87" s="32"/>
      <c r="E87" s="241" t="s">
        <v>107</v>
      </c>
      <c r="F87" s="243"/>
      <c r="G87" s="243"/>
      <c r="H87" s="243"/>
      <c r="L87" s="32"/>
    </row>
    <row r="88" spans="2:12" s="1" customFormat="1" ht="12" customHeight="1">
      <c r="B88" s="32"/>
      <c r="C88" s="27" t="s">
        <v>108</v>
      </c>
      <c r="L88" s="32"/>
    </row>
    <row r="89" spans="2:12" s="1" customFormat="1" ht="16.5" customHeight="1">
      <c r="B89" s="32"/>
      <c r="E89" s="199" t="str">
        <f>E11</f>
        <v>01.2 - SO 01.2 Kanalizace hloubená</v>
      </c>
      <c r="F89" s="243"/>
      <c r="G89" s="243"/>
      <c r="H89" s="24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12. 5. 2025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111</v>
      </c>
      <c r="D96" s="97"/>
      <c r="E96" s="97"/>
      <c r="F96" s="97"/>
      <c r="G96" s="97"/>
      <c r="H96" s="97"/>
      <c r="I96" s="97"/>
      <c r="J96" s="106" t="s">
        <v>112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113</v>
      </c>
      <c r="J98" s="66">
        <f>J131</f>
        <v>0</v>
      </c>
      <c r="L98" s="32"/>
      <c r="AU98" s="17" t="s">
        <v>114</v>
      </c>
    </row>
    <row r="99" spans="2:47" s="8" customFormat="1" ht="24.95" customHeight="1">
      <c r="B99" s="108"/>
      <c r="D99" s="109" t="s">
        <v>115</v>
      </c>
      <c r="E99" s="110"/>
      <c r="F99" s="110"/>
      <c r="G99" s="110"/>
      <c r="H99" s="110"/>
      <c r="I99" s="110"/>
      <c r="J99" s="111">
        <f>J132</f>
        <v>0</v>
      </c>
      <c r="L99" s="108"/>
    </row>
    <row r="100" spans="2:47" s="9" customFormat="1" ht="19.899999999999999" customHeight="1">
      <c r="B100" s="112"/>
      <c r="D100" s="113" t="s">
        <v>116</v>
      </c>
      <c r="E100" s="114"/>
      <c r="F100" s="114"/>
      <c r="G100" s="114"/>
      <c r="H100" s="114"/>
      <c r="I100" s="114"/>
      <c r="J100" s="115">
        <f>J133</f>
        <v>0</v>
      </c>
      <c r="L100" s="112"/>
    </row>
    <row r="101" spans="2:47" s="9" customFormat="1" ht="19.899999999999999" customHeight="1">
      <c r="B101" s="112"/>
      <c r="D101" s="113" t="s">
        <v>117</v>
      </c>
      <c r="E101" s="114"/>
      <c r="F101" s="114"/>
      <c r="G101" s="114"/>
      <c r="H101" s="114"/>
      <c r="I101" s="114"/>
      <c r="J101" s="115">
        <f>J354</f>
        <v>0</v>
      </c>
      <c r="L101" s="112"/>
    </row>
    <row r="102" spans="2:47" s="9" customFormat="1" ht="19.899999999999999" customHeight="1">
      <c r="B102" s="112"/>
      <c r="D102" s="113" t="s">
        <v>118</v>
      </c>
      <c r="E102" s="114"/>
      <c r="F102" s="114"/>
      <c r="G102" s="114"/>
      <c r="H102" s="114"/>
      <c r="I102" s="114"/>
      <c r="J102" s="115">
        <f>J400</f>
        <v>0</v>
      </c>
      <c r="L102" s="112"/>
    </row>
    <row r="103" spans="2:47" s="9" customFormat="1" ht="19.899999999999999" customHeight="1">
      <c r="B103" s="112"/>
      <c r="D103" s="113" t="s">
        <v>119</v>
      </c>
      <c r="E103" s="114"/>
      <c r="F103" s="114"/>
      <c r="G103" s="114"/>
      <c r="H103" s="114"/>
      <c r="I103" s="114"/>
      <c r="J103" s="115">
        <f>J416</f>
        <v>0</v>
      </c>
      <c r="L103" s="112"/>
    </row>
    <row r="104" spans="2:47" s="9" customFormat="1" ht="19.899999999999999" customHeight="1">
      <c r="B104" s="112"/>
      <c r="D104" s="113" t="s">
        <v>120</v>
      </c>
      <c r="E104" s="114"/>
      <c r="F104" s="114"/>
      <c r="G104" s="114"/>
      <c r="H104" s="114"/>
      <c r="I104" s="114"/>
      <c r="J104" s="115">
        <f>J455</f>
        <v>0</v>
      </c>
      <c r="L104" s="112"/>
    </row>
    <row r="105" spans="2:47" s="9" customFormat="1" ht="19.899999999999999" customHeight="1">
      <c r="B105" s="112"/>
      <c r="D105" s="113" t="s">
        <v>121</v>
      </c>
      <c r="E105" s="114"/>
      <c r="F105" s="114"/>
      <c r="G105" s="114"/>
      <c r="H105" s="114"/>
      <c r="I105" s="114"/>
      <c r="J105" s="115">
        <f>J600</f>
        <v>0</v>
      </c>
      <c r="L105" s="112"/>
    </row>
    <row r="106" spans="2:47" s="8" customFormat="1" ht="24.95" customHeight="1">
      <c r="B106" s="108"/>
      <c r="D106" s="109" t="s">
        <v>122</v>
      </c>
      <c r="E106" s="110"/>
      <c r="F106" s="110"/>
      <c r="G106" s="110"/>
      <c r="H106" s="110"/>
      <c r="I106" s="110"/>
      <c r="J106" s="111">
        <f>J603</f>
        <v>0</v>
      </c>
      <c r="L106" s="108"/>
    </row>
    <row r="107" spans="2:47" s="9" customFormat="1" ht="19.899999999999999" customHeight="1">
      <c r="B107" s="112"/>
      <c r="D107" s="113" t="s">
        <v>123</v>
      </c>
      <c r="E107" s="114"/>
      <c r="F107" s="114"/>
      <c r="G107" s="114"/>
      <c r="H107" s="114"/>
      <c r="I107" s="114"/>
      <c r="J107" s="115">
        <f>J604</f>
        <v>0</v>
      </c>
      <c r="L107" s="112"/>
    </row>
    <row r="108" spans="2:47" s="8" customFormat="1" ht="24.95" customHeight="1">
      <c r="B108" s="108"/>
      <c r="D108" s="109" t="s">
        <v>124</v>
      </c>
      <c r="E108" s="110"/>
      <c r="F108" s="110"/>
      <c r="G108" s="110"/>
      <c r="H108" s="110"/>
      <c r="I108" s="110"/>
      <c r="J108" s="111">
        <f>J622</f>
        <v>0</v>
      </c>
      <c r="L108" s="108"/>
    </row>
    <row r="109" spans="2:47" s="9" customFormat="1" ht="19.899999999999999" customHeight="1">
      <c r="B109" s="112"/>
      <c r="D109" s="113" t="s">
        <v>125</v>
      </c>
      <c r="E109" s="114"/>
      <c r="F109" s="114"/>
      <c r="G109" s="114"/>
      <c r="H109" s="114"/>
      <c r="I109" s="114"/>
      <c r="J109" s="115">
        <f>J623</f>
        <v>0</v>
      </c>
      <c r="L109" s="112"/>
    </row>
    <row r="110" spans="2:47" s="1" customFormat="1" ht="21.75" customHeight="1">
      <c r="B110" s="32"/>
      <c r="L110" s="32"/>
    </row>
    <row r="111" spans="2:47" s="1" customFormat="1" ht="6.95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5" customHeight="1">
      <c r="B116" s="32"/>
      <c r="C116" s="21" t="s">
        <v>126</v>
      </c>
      <c r="L116" s="32"/>
    </row>
    <row r="117" spans="2:12" s="1" customFormat="1" ht="6.95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26.25" customHeight="1">
      <c r="B119" s="32"/>
      <c r="E119" s="241" t="str">
        <f>E7</f>
        <v>Rekonstrukce kanalizace  ul. Albertov a okolí, Praha 2,  II. etapa (1/1/S60/00)</v>
      </c>
      <c r="F119" s="242"/>
      <c r="G119" s="242"/>
      <c r="H119" s="242"/>
      <c r="L119" s="32"/>
    </row>
    <row r="120" spans="2:12" ht="12" customHeight="1">
      <c r="B120" s="20"/>
      <c r="C120" s="27" t="s">
        <v>106</v>
      </c>
      <c r="L120" s="20"/>
    </row>
    <row r="121" spans="2:12" s="1" customFormat="1" ht="16.5" customHeight="1">
      <c r="B121" s="32"/>
      <c r="E121" s="241" t="s">
        <v>107</v>
      </c>
      <c r="F121" s="243"/>
      <c r="G121" s="243"/>
      <c r="H121" s="243"/>
      <c r="L121" s="32"/>
    </row>
    <row r="122" spans="2:12" s="1" customFormat="1" ht="12" customHeight="1">
      <c r="B122" s="32"/>
      <c r="C122" s="27" t="s">
        <v>108</v>
      </c>
      <c r="L122" s="32"/>
    </row>
    <row r="123" spans="2:12" s="1" customFormat="1" ht="16.5" customHeight="1">
      <c r="B123" s="32"/>
      <c r="E123" s="199" t="str">
        <f>E11</f>
        <v>01.2 - SO 01.2 Kanalizace hloubená</v>
      </c>
      <c r="F123" s="243"/>
      <c r="G123" s="243"/>
      <c r="H123" s="243"/>
      <c r="L123" s="32"/>
    </row>
    <row r="124" spans="2:12" s="1" customFormat="1" ht="6.95" customHeight="1">
      <c r="B124" s="32"/>
      <c r="L124" s="32"/>
    </row>
    <row r="125" spans="2:12" s="1" customFormat="1" ht="12" customHeight="1">
      <c r="B125" s="32"/>
      <c r="C125" s="27" t="s">
        <v>20</v>
      </c>
      <c r="F125" s="25" t="str">
        <f>F14</f>
        <v xml:space="preserve"> </v>
      </c>
      <c r="I125" s="27" t="s">
        <v>22</v>
      </c>
      <c r="J125" s="52" t="str">
        <f>IF(J14="","",J14)</f>
        <v>12. 5. 2025</v>
      </c>
      <c r="L125" s="32"/>
    </row>
    <row r="126" spans="2:12" s="1" customFormat="1" ht="6.95" customHeight="1">
      <c r="B126" s="32"/>
      <c r="L126" s="32"/>
    </row>
    <row r="127" spans="2:12" s="1" customFormat="1" ht="15.2" customHeight="1">
      <c r="B127" s="32"/>
      <c r="C127" s="27" t="s">
        <v>24</v>
      </c>
      <c r="F127" s="25" t="str">
        <f>E17</f>
        <v xml:space="preserve"> </v>
      </c>
      <c r="I127" s="27" t="s">
        <v>29</v>
      </c>
      <c r="J127" s="30" t="str">
        <f>E23</f>
        <v xml:space="preserve"> </v>
      </c>
      <c r="L127" s="32"/>
    </row>
    <row r="128" spans="2:12" s="1" customFormat="1" ht="15.2" customHeight="1">
      <c r="B128" s="32"/>
      <c r="C128" s="27" t="s">
        <v>27</v>
      </c>
      <c r="F128" s="25" t="str">
        <f>IF(E20="","",E20)</f>
        <v>Vyplň údaj</v>
      </c>
      <c r="I128" s="27" t="s">
        <v>31</v>
      </c>
      <c r="J128" s="30" t="str">
        <f>E26</f>
        <v xml:space="preserve"> </v>
      </c>
      <c r="L128" s="32"/>
    </row>
    <row r="129" spans="2:65" s="1" customFormat="1" ht="10.35" customHeight="1">
      <c r="B129" s="32"/>
      <c r="L129" s="32"/>
    </row>
    <row r="130" spans="2:65" s="10" customFormat="1" ht="29.25" customHeight="1">
      <c r="B130" s="116"/>
      <c r="C130" s="117" t="s">
        <v>127</v>
      </c>
      <c r="D130" s="118" t="s">
        <v>58</v>
      </c>
      <c r="E130" s="118" t="s">
        <v>54</v>
      </c>
      <c r="F130" s="118" t="s">
        <v>55</v>
      </c>
      <c r="G130" s="118" t="s">
        <v>128</v>
      </c>
      <c r="H130" s="118" t="s">
        <v>129</v>
      </c>
      <c r="I130" s="118" t="s">
        <v>130</v>
      </c>
      <c r="J130" s="119" t="s">
        <v>112</v>
      </c>
      <c r="K130" s="120" t="s">
        <v>131</v>
      </c>
      <c r="L130" s="116"/>
      <c r="M130" s="59" t="s">
        <v>1</v>
      </c>
      <c r="N130" s="60" t="s">
        <v>37</v>
      </c>
      <c r="O130" s="60" t="s">
        <v>132</v>
      </c>
      <c r="P130" s="60" t="s">
        <v>133</v>
      </c>
      <c r="Q130" s="60" t="s">
        <v>134</v>
      </c>
      <c r="R130" s="60" t="s">
        <v>135</v>
      </c>
      <c r="S130" s="60" t="s">
        <v>136</v>
      </c>
      <c r="T130" s="61" t="s">
        <v>137</v>
      </c>
    </row>
    <row r="131" spans="2:65" s="1" customFormat="1" ht="22.9" customHeight="1">
      <c r="B131" s="32"/>
      <c r="C131" s="64" t="s">
        <v>138</v>
      </c>
      <c r="J131" s="121">
        <f>BK131</f>
        <v>0</v>
      </c>
      <c r="L131" s="32"/>
      <c r="M131" s="62"/>
      <c r="N131" s="53"/>
      <c r="O131" s="53"/>
      <c r="P131" s="122">
        <f>P132+P603+P622</f>
        <v>0</v>
      </c>
      <c r="Q131" s="53"/>
      <c r="R131" s="122">
        <f>R132+R603+R622</f>
        <v>285.99077299999993</v>
      </c>
      <c r="S131" s="53"/>
      <c r="T131" s="123">
        <f>T132+T603+T622</f>
        <v>9.048</v>
      </c>
      <c r="AT131" s="17" t="s">
        <v>72</v>
      </c>
      <c r="AU131" s="17" t="s">
        <v>114</v>
      </c>
      <c r="BK131" s="124">
        <f>BK132+BK603+BK622</f>
        <v>0</v>
      </c>
    </row>
    <row r="132" spans="2:65" s="11" customFormat="1" ht="25.9" customHeight="1">
      <c r="B132" s="125"/>
      <c r="D132" s="126" t="s">
        <v>72</v>
      </c>
      <c r="E132" s="127" t="s">
        <v>139</v>
      </c>
      <c r="F132" s="127" t="s">
        <v>140</v>
      </c>
      <c r="I132" s="128"/>
      <c r="J132" s="129">
        <f>BK132</f>
        <v>0</v>
      </c>
      <c r="L132" s="125"/>
      <c r="M132" s="130"/>
      <c r="P132" s="131">
        <f>P133+P354+P400+P416+P455+P600</f>
        <v>0</v>
      </c>
      <c r="R132" s="131">
        <f>R133+R354+R400+R416+R455+R600</f>
        <v>285.73628599999995</v>
      </c>
      <c r="T132" s="132">
        <f>T133+T354+T400+T416+T455+T600</f>
        <v>8.52</v>
      </c>
      <c r="AR132" s="126" t="s">
        <v>80</v>
      </c>
      <c r="AT132" s="133" t="s">
        <v>72</v>
      </c>
      <c r="AU132" s="133" t="s">
        <v>73</v>
      </c>
      <c r="AY132" s="126" t="s">
        <v>141</v>
      </c>
      <c r="BK132" s="134">
        <f>BK133+BK354+BK400+BK416+BK455+BK600</f>
        <v>0</v>
      </c>
    </row>
    <row r="133" spans="2:65" s="11" customFormat="1" ht="22.9" customHeight="1">
      <c r="B133" s="125"/>
      <c r="D133" s="126" t="s">
        <v>72</v>
      </c>
      <c r="E133" s="135" t="s">
        <v>80</v>
      </c>
      <c r="F133" s="135" t="s">
        <v>142</v>
      </c>
      <c r="I133" s="128"/>
      <c r="J133" s="136">
        <f>BK133</f>
        <v>0</v>
      </c>
      <c r="L133" s="125"/>
      <c r="M133" s="130"/>
      <c r="P133" s="131">
        <f>SUM(P134:P353)</f>
        <v>0</v>
      </c>
      <c r="R133" s="131">
        <f>SUM(R134:R353)</f>
        <v>61.207616820000005</v>
      </c>
      <c r="T133" s="132">
        <f>SUM(T134:T353)</f>
        <v>8.52</v>
      </c>
      <c r="AR133" s="126" t="s">
        <v>80</v>
      </c>
      <c r="AT133" s="133" t="s">
        <v>72</v>
      </c>
      <c r="AU133" s="133" t="s">
        <v>80</v>
      </c>
      <c r="AY133" s="126" t="s">
        <v>141</v>
      </c>
      <c r="BK133" s="134">
        <f>SUM(BK134:BK353)</f>
        <v>0</v>
      </c>
    </row>
    <row r="134" spans="2:65" s="1" customFormat="1" ht="16.5" customHeight="1">
      <c r="B134" s="32"/>
      <c r="C134" s="137" t="s">
        <v>80</v>
      </c>
      <c r="D134" s="137" t="s">
        <v>143</v>
      </c>
      <c r="E134" s="138" t="s">
        <v>144</v>
      </c>
      <c r="F134" s="139" t="s">
        <v>145</v>
      </c>
      <c r="G134" s="140" t="s">
        <v>146</v>
      </c>
      <c r="H134" s="141">
        <v>24</v>
      </c>
      <c r="I134" s="142"/>
      <c r="J134" s="143">
        <f>ROUND(I134*H134,2)</f>
        <v>0</v>
      </c>
      <c r="K134" s="144"/>
      <c r="L134" s="32"/>
      <c r="M134" s="145" t="s">
        <v>1</v>
      </c>
      <c r="N134" s="146" t="s">
        <v>38</v>
      </c>
      <c r="P134" s="147">
        <f>O134*H134</f>
        <v>0</v>
      </c>
      <c r="Q134" s="147">
        <v>0</v>
      </c>
      <c r="R134" s="147">
        <f>Q134*H134</f>
        <v>0</v>
      </c>
      <c r="S134" s="147">
        <v>0.35499999999999998</v>
      </c>
      <c r="T134" s="148">
        <f>S134*H134</f>
        <v>8.52</v>
      </c>
      <c r="AR134" s="149" t="s">
        <v>147</v>
      </c>
      <c r="AT134" s="149" t="s">
        <v>143</v>
      </c>
      <c r="AU134" s="149" t="s">
        <v>82</v>
      </c>
      <c r="AY134" s="17" t="s">
        <v>141</v>
      </c>
      <c r="BE134" s="150">
        <f>IF(N134="základní",J134,0)</f>
        <v>0</v>
      </c>
      <c r="BF134" s="150">
        <f>IF(N134="snížená",J134,0)</f>
        <v>0</v>
      </c>
      <c r="BG134" s="150">
        <f>IF(N134="zákl. přenesená",J134,0)</f>
        <v>0</v>
      </c>
      <c r="BH134" s="150">
        <f>IF(N134="sníž. přenesená",J134,0)</f>
        <v>0</v>
      </c>
      <c r="BI134" s="150">
        <f>IF(N134="nulová",J134,0)</f>
        <v>0</v>
      </c>
      <c r="BJ134" s="17" t="s">
        <v>80</v>
      </c>
      <c r="BK134" s="150">
        <f>ROUND(I134*H134,2)</f>
        <v>0</v>
      </c>
      <c r="BL134" s="17" t="s">
        <v>147</v>
      </c>
      <c r="BM134" s="149" t="s">
        <v>736</v>
      </c>
    </row>
    <row r="135" spans="2:65" s="12" customFormat="1" ht="11.25">
      <c r="B135" s="151"/>
      <c r="D135" s="152" t="s">
        <v>149</v>
      </c>
      <c r="E135" s="153" t="s">
        <v>1</v>
      </c>
      <c r="F135" s="154" t="s">
        <v>150</v>
      </c>
      <c r="H135" s="153" t="s">
        <v>1</v>
      </c>
      <c r="I135" s="155"/>
      <c r="L135" s="151"/>
      <c r="M135" s="156"/>
      <c r="T135" s="157"/>
      <c r="AT135" s="153" t="s">
        <v>149</v>
      </c>
      <c r="AU135" s="153" t="s">
        <v>82</v>
      </c>
      <c r="AV135" s="12" t="s">
        <v>80</v>
      </c>
      <c r="AW135" s="12" t="s">
        <v>30</v>
      </c>
      <c r="AX135" s="12" t="s">
        <v>73</v>
      </c>
      <c r="AY135" s="153" t="s">
        <v>141</v>
      </c>
    </row>
    <row r="136" spans="2:65" s="13" customFormat="1" ht="11.25">
      <c r="B136" s="158"/>
      <c r="D136" s="152" t="s">
        <v>149</v>
      </c>
      <c r="E136" s="159" t="s">
        <v>1</v>
      </c>
      <c r="F136" s="160" t="s">
        <v>737</v>
      </c>
      <c r="H136" s="161">
        <v>24</v>
      </c>
      <c r="I136" s="162"/>
      <c r="L136" s="158"/>
      <c r="M136" s="163"/>
      <c r="T136" s="164"/>
      <c r="AT136" s="159" t="s">
        <v>149</v>
      </c>
      <c r="AU136" s="159" t="s">
        <v>82</v>
      </c>
      <c r="AV136" s="13" t="s">
        <v>82</v>
      </c>
      <c r="AW136" s="13" t="s">
        <v>30</v>
      </c>
      <c r="AX136" s="13" t="s">
        <v>73</v>
      </c>
      <c r="AY136" s="159" t="s">
        <v>141</v>
      </c>
    </row>
    <row r="137" spans="2:65" s="14" customFormat="1" ht="11.25">
      <c r="B137" s="165"/>
      <c r="D137" s="152" t="s">
        <v>149</v>
      </c>
      <c r="E137" s="166" t="s">
        <v>1</v>
      </c>
      <c r="F137" s="167" t="s">
        <v>152</v>
      </c>
      <c r="H137" s="168">
        <v>24</v>
      </c>
      <c r="I137" s="169"/>
      <c r="L137" s="165"/>
      <c r="M137" s="170"/>
      <c r="T137" s="171"/>
      <c r="AT137" s="166" t="s">
        <v>149</v>
      </c>
      <c r="AU137" s="166" t="s">
        <v>82</v>
      </c>
      <c r="AV137" s="14" t="s">
        <v>147</v>
      </c>
      <c r="AW137" s="14" t="s">
        <v>30</v>
      </c>
      <c r="AX137" s="14" t="s">
        <v>80</v>
      </c>
      <c r="AY137" s="166" t="s">
        <v>141</v>
      </c>
    </row>
    <row r="138" spans="2:65" s="1" customFormat="1" ht="16.5" customHeight="1">
      <c r="B138" s="32"/>
      <c r="C138" s="137" t="s">
        <v>82</v>
      </c>
      <c r="D138" s="137" t="s">
        <v>143</v>
      </c>
      <c r="E138" s="138" t="s">
        <v>738</v>
      </c>
      <c r="F138" s="139" t="s">
        <v>739</v>
      </c>
      <c r="G138" s="140" t="s">
        <v>740</v>
      </c>
      <c r="H138" s="141">
        <v>1</v>
      </c>
      <c r="I138" s="142"/>
      <c r="J138" s="143">
        <f>ROUND(I138*H138,2)</f>
        <v>0</v>
      </c>
      <c r="K138" s="144"/>
      <c r="L138" s="32"/>
      <c r="M138" s="145" t="s">
        <v>1</v>
      </c>
      <c r="N138" s="146" t="s">
        <v>38</v>
      </c>
      <c r="P138" s="147">
        <f>O138*H138</f>
        <v>0</v>
      </c>
      <c r="Q138" s="147">
        <v>3.0000000000000001E-5</v>
      </c>
      <c r="R138" s="147">
        <f>Q138*H138</f>
        <v>3.0000000000000001E-5</v>
      </c>
      <c r="S138" s="147">
        <v>0</v>
      </c>
      <c r="T138" s="148">
        <f>S138*H138</f>
        <v>0</v>
      </c>
      <c r="AR138" s="149" t="s">
        <v>147</v>
      </c>
      <c r="AT138" s="149" t="s">
        <v>143</v>
      </c>
      <c r="AU138" s="149" t="s">
        <v>82</v>
      </c>
      <c r="AY138" s="17" t="s">
        <v>141</v>
      </c>
      <c r="BE138" s="150">
        <f>IF(N138="základní",J138,0)</f>
        <v>0</v>
      </c>
      <c r="BF138" s="150">
        <f>IF(N138="snížená",J138,0)</f>
        <v>0</v>
      </c>
      <c r="BG138" s="150">
        <f>IF(N138="zákl. přenesená",J138,0)</f>
        <v>0</v>
      </c>
      <c r="BH138" s="150">
        <f>IF(N138="sníž. přenesená",J138,0)</f>
        <v>0</v>
      </c>
      <c r="BI138" s="150">
        <f>IF(N138="nulová",J138,0)</f>
        <v>0</v>
      </c>
      <c r="BJ138" s="17" t="s">
        <v>80</v>
      </c>
      <c r="BK138" s="150">
        <f>ROUND(I138*H138,2)</f>
        <v>0</v>
      </c>
      <c r="BL138" s="17" t="s">
        <v>147</v>
      </c>
      <c r="BM138" s="149" t="s">
        <v>741</v>
      </c>
    </row>
    <row r="139" spans="2:65" s="13" customFormat="1" ht="11.25">
      <c r="B139" s="158"/>
      <c r="D139" s="152" t="s">
        <v>149</v>
      </c>
      <c r="E139" s="159" t="s">
        <v>1</v>
      </c>
      <c r="F139" s="160" t="s">
        <v>80</v>
      </c>
      <c r="H139" s="161">
        <v>1</v>
      </c>
      <c r="I139" s="162"/>
      <c r="L139" s="158"/>
      <c r="M139" s="163"/>
      <c r="T139" s="164"/>
      <c r="AT139" s="159" t="s">
        <v>149</v>
      </c>
      <c r="AU139" s="159" t="s">
        <v>82</v>
      </c>
      <c r="AV139" s="13" t="s">
        <v>82</v>
      </c>
      <c r="AW139" s="13" t="s">
        <v>30</v>
      </c>
      <c r="AX139" s="13" t="s">
        <v>73</v>
      </c>
      <c r="AY139" s="159" t="s">
        <v>141</v>
      </c>
    </row>
    <row r="140" spans="2:65" s="14" customFormat="1" ht="11.25">
      <c r="B140" s="165"/>
      <c r="D140" s="152" t="s">
        <v>149</v>
      </c>
      <c r="E140" s="166" t="s">
        <v>1</v>
      </c>
      <c r="F140" s="167" t="s">
        <v>152</v>
      </c>
      <c r="H140" s="168">
        <v>1</v>
      </c>
      <c r="I140" s="169"/>
      <c r="L140" s="165"/>
      <c r="M140" s="170"/>
      <c r="T140" s="171"/>
      <c r="AT140" s="166" t="s">
        <v>149</v>
      </c>
      <c r="AU140" s="166" t="s">
        <v>82</v>
      </c>
      <c r="AV140" s="14" t="s">
        <v>147</v>
      </c>
      <c r="AW140" s="14" t="s">
        <v>30</v>
      </c>
      <c r="AX140" s="14" t="s">
        <v>80</v>
      </c>
      <c r="AY140" s="166" t="s">
        <v>141</v>
      </c>
    </row>
    <row r="141" spans="2:65" s="1" customFormat="1" ht="16.5" customHeight="1">
      <c r="B141" s="32"/>
      <c r="C141" s="137" t="s">
        <v>160</v>
      </c>
      <c r="D141" s="137" t="s">
        <v>143</v>
      </c>
      <c r="E141" s="138" t="s">
        <v>742</v>
      </c>
      <c r="F141" s="139" t="s">
        <v>743</v>
      </c>
      <c r="G141" s="140" t="s">
        <v>740</v>
      </c>
      <c r="H141" s="141">
        <v>1</v>
      </c>
      <c r="I141" s="142"/>
      <c r="J141" s="143">
        <f>ROUND(I141*H141,2)</f>
        <v>0</v>
      </c>
      <c r="K141" s="144"/>
      <c r="L141" s="32"/>
      <c r="M141" s="145" t="s">
        <v>1</v>
      </c>
      <c r="N141" s="146" t="s">
        <v>38</v>
      </c>
      <c r="P141" s="147">
        <f>O141*H141</f>
        <v>0</v>
      </c>
      <c r="Q141" s="147">
        <v>0</v>
      </c>
      <c r="R141" s="147">
        <f>Q141*H141</f>
        <v>0</v>
      </c>
      <c r="S141" s="147">
        <v>0</v>
      </c>
      <c r="T141" s="148">
        <f>S141*H141</f>
        <v>0</v>
      </c>
      <c r="AR141" s="149" t="s">
        <v>147</v>
      </c>
      <c r="AT141" s="149" t="s">
        <v>143</v>
      </c>
      <c r="AU141" s="149" t="s">
        <v>82</v>
      </c>
      <c r="AY141" s="17" t="s">
        <v>141</v>
      </c>
      <c r="BE141" s="150">
        <f>IF(N141="základní",J141,0)</f>
        <v>0</v>
      </c>
      <c r="BF141" s="150">
        <f>IF(N141="snížená",J141,0)</f>
        <v>0</v>
      </c>
      <c r="BG141" s="150">
        <f>IF(N141="zákl. přenesená",J141,0)</f>
        <v>0</v>
      </c>
      <c r="BH141" s="150">
        <f>IF(N141="sníž. přenesená",J141,0)</f>
        <v>0</v>
      </c>
      <c r="BI141" s="150">
        <f>IF(N141="nulová",J141,0)</f>
        <v>0</v>
      </c>
      <c r="BJ141" s="17" t="s">
        <v>80</v>
      </c>
      <c r="BK141" s="150">
        <f>ROUND(I141*H141,2)</f>
        <v>0</v>
      </c>
      <c r="BL141" s="17" t="s">
        <v>147</v>
      </c>
      <c r="BM141" s="149" t="s">
        <v>744</v>
      </c>
    </row>
    <row r="142" spans="2:65" s="13" customFormat="1" ht="11.25">
      <c r="B142" s="158"/>
      <c r="D142" s="152" t="s">
        <v>149</v>
      </c>
      <c r="E142" s="159" t="s">
        <v>1</v>
      </c>
      <c r="F142" s="160" t="s">
        <v>80</v>
      </c>
      <c r="H142" s="161">
        <v>1</v>
      </c>
      <c r="I142" s="162"/>
      <c r="L142" s="158"/>
      <c r="M142" s="163"/>
      <c r="T142" s="164"/>
      <c r="AT142" s="159" t="s">
        <v>149</v>
      </c>
      <c r="AU142" s="159" t="s">
        <v>82</v>
      </c>
      <c r="AV142" s="13" t="s">
        <v>82</v>
      </c>
      <c r="AW142" s="13" t="s">
        <v>30</v>
      </c>
      <c r="AX142" s="13" t="s">
        <v>73</v>
      </c>
      <c r="AY142" s="159" t="s">
        <v>141</v>
      </c>
    </row>
    <row r="143" spans="2:65" s="14" customFormat="1" ht="11.25">
      <c r="B143" s="165"/>
      <c r="D143" s="152" t="s">
        <v>149</v>
      </c>
      <c r="E143" s="166" t="s">
        <v>1</v>
      </c>
      <c r="F143" s="167" t="s">
        <v>152</v>
      </c>
      <c r="H143" s="168">
        <v>1</v>
      </c>
      <c r="I143" s="169"/>
      <c r="L143" s="165"/>
      <c r="M143" s="170"/>
      <c r="T143" s="171"/>
      <c r="AT143" s="166" t="s">
        <v>149</v>
      </c>
      <c r="AU143" s="166" t="s">
        <v>82</v>
      </c>
      <c r="AV143" s="14" t="s">
        <v>147</v>
      </c>
      <c r="AW143" s="14" t="s">
        <v>30</v>
      </c>
      <c r="AX143" s="14" t="s">
        <v>80</v>
      </c>
      <c r="AY143" s="166" t="s">
        <v>141</v>
      </c>
    </row>
    <row r="144" spans="2:65" s="1" customFormat="1" ht="24.2" customHeight="1">
      <c r="B144" s="32"/>
      <c r="C144" s="137" t="s">
        <v>147</v>
      </c>
      <c r="D144" s="137" t="s">
        <v>143</v>
      </c>
      <c r="E144" s="138" t="s">
        <v>745</v>
      </c>
      <c r="F144" s="139" t="s">
        <v>746</v>
      </c>
      <c r="G144" s="140" t="s">
        <v>288</v>
      </c>
      <c r="H144" s="141">
        <v>10.8</v>
      </c>
      <c r="I144" s="142"/>
      <c r="J144" s="143">
        <f>ROUND(I144*H144,2)</f>
        <v>0</v>
      </c>
      <c r="K144" s="144"/>
      <c r="L144" s="32"/>
      <c r="M144" s="145" t="s">
        <v>1</v>
      </c>
      <c r="N144" s="146" t="s">
        <v>38</v>
      </c>
      <c r="P144" s="147">
        <f>O144*H144</f>
        <v>0</v>
      </c>
      <c r="Q144" s="147">
        <v>8.6800000000000002E-3</v>
      </c>
      <c r="R144" s="147">
        <f>Q144*H144</f>
        <v>9.3744000000000008E-2</v>
      </c>
      <c r="S144" s="147">
        <v>0</v>
      </c>
      <c r="T144" s="148">
        <f>S144*H144</f>
        <v>0</v>
      </c>
      <c r="AR144" s="149" t="s">
        <v>147</v>
      </c>
      <c r="AT144" s="149" t="s">
        <v>143</v>
      </c>
      <c r="AU144" s="149" t="s">
        <v>82</v>
      </c>
      <c r="AY144" s="17" t="s">
        <v>141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80</v>
      </c>
      <c r="BK144" s="150">
        <f>ROUND(I144*H144,2)</f>
        <v>0</v>
      </c>
      <c r="BL144" s="17" t="s">
        <v>147</v>
      </c>
      <c r="BM144" s="149" t="s">
        <v>747</v>
      </c>
    </row>
    <row r="145" spans="2:65" s="13" customFormat="1" ht="11.25">
      <c r="B145" s="158"/>
      <c r="D145" s="152" t="s">
        <v>149</v>
      </c>
      <c r="E145" s="159" t="s">
        <v>1</v>
      </c>
      <c r="F145" s="160" t="s">
        <v>748</v>
      </c>
      <c r="H145" s="161">
        <v>10.8</v>
      </c>
      <c r="I145" s="162"/>
      <c r="L145" s="158"/>
      <c r="M145" s="163"/>
      <c r="T145" s="164"/>
      <c r="AT145" s="159" t="s">
        <v>149</v>
      </c>
      <c r="AU145" s="159" t="s">
        <v>82</v>
      </c>
      <c r="AV145" s="13" t="s">
        <v>82</v>
      </c>
      <c r="AW145" s="13" t="s">
        <v>30</v>
      </c>
      <c r="AX145" s="13" t="s">
        <v>73</v>
      </c>
      <c r="AY145" s="159" t="s">
        <v>141</v>
      </c>
    </row>
    <row r="146" spans="2:65" s="14" customFormat="1" ht="11.25">
      <c r="B146" s="165"/>
      <c r="D146" s="152" t="s">
        <v>149</v>
      </c>
      <c r="E146" s="166" t="s">
        <v>1</v>
      </c>
      <c r="F146" s="167" t="s">
        <v>152</v>
      </c>
      <c r="H146" s="168">
        <v>10.8</v>
      </c>
      <c r="I146" s="169"/>
      <c r="L146" s="165"/>
      <c r="M146" s="170"/>
      <c r="T146" s="171"/>
      <c r="AT146" s="166" t="s">
        <v>149</v>
      </c>
      <c r="AU146" s="166" t="s">
        <v>82</v>
      </c>
      <c r="AV146" s="14" t="s">
        <v>147</v>
      </c>
      <c r="AW146" s="14" t="s">
        <v>30</v>
      </c>
      <c r="AX146" s="14" t="s">
        <v>80</v>
      </c>
      <c r="AY146" s="166" t="s">
        <v>141</v>
      </c>
    </row>
    <row r="147" spans="2:65" s="1" customFormat="1" ht="24.2" customHeight="1">
      <c r="B147" s="32"/>
      <c r="C147" s="137" t="s">
        <v>178</v>
      </c>
      <c r="D147" s="137" t="s">
        <v>143</v>
      </c>
      <c r="E147" s="138" t="s">
        <v>749</v>
      </c>
      <c r="F147" s="139" t="s">
        <v>750</v>
      </c>
      <c r="G147" s="140" t="s">
        <v>288</v>
      </c>
      <c r="H147" s="141">
        <v>63.2</v>
      </c>
      <c r="I147" s="142"/>
      <c r="J147" s="143">
        <f>ROUND(I147*H147,2)</f>
        <v>0</v>
      </c>
      <c r="K147" s="144"/>
      <c r="L147" s="32"/>
      <c r="M147" s="145" t="s">
        <v>1</v>
      </c>
      <c r="N147" s="146" t="s">
        <v>38</v>
      </c>
      <c r="P147" s="147">
        <f>O147*H147</f>
        <v>0</v>
      </c>
      <c r="Q147" s="147">
        <v>3.6900000000000002E-2</v>
      </c>
      <c r="R147" s="147">
        <f>Q147*H147</f>
        <v>2.3320800000000004</v>
      </c>
      <c r="S147" s="147">
        <v>0</v>
      </c>
      <c r="T147" s="148">
        <f>S147*H147</f>
        <v>0</v>
      </c>
      <c r="AR147" s="149" t="s">
        <v>147</v>
      </c>
      <c r="AT147" s="149" t="s">
        <v>143</v>
      </c>
      <c r="AU147" s="149" t="s">
        <v>82</v>
      </c>
      <c r="AY147" s="17" t="s">
        <v>141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80</v>
      </c>
      <c r="BK147" s="150">
        <f>ROUND(I147*H147,2)</f>
        <v>0</v>
      </c>
      <c r="BL147" s="17" t="s">
        <v>147</v>
      </c>
      <c r="BM147" s="149" t="s">
        <v>751</v>
      </c>
    </row>
    <row r="148" spans="2:65" s="13" customFormat="1" ht="11.25">
      <c r="B148" s="158"/>
      <c r="D148" s="152" t="s">
        <v>149</v>
      </c>
      <c r="E148" s="159" t="s">
        <v>1</v>
      </c>
      <c r="F148" s="160" t="s">
        <v>752</v>
      </c>
      <c r="H148" s="161">
        <v>63.2</v>
      </c>
      <c r="I148" s="162"/>
      <c r="L148" s="158"/>
      <c r="M148" s="163"/>
      <c r="T148" s="164"/>
      <c r="AT148" s="159" t="s">
        <v>149</v>
      </c>
      <c r="AU148" s="159" t="s">
        <v>82</v>
      </c>
      <c r="AV148" s="13" t="s">
        <v>82</v>
      </c>
      <c r="AW148" s="13" t="s">
        <v>30</v>
      </c>
      <c r="AX148" s="13" t="s">
        <v>73</v>
      </c>
      <c r="AY148" s="159" t="s">
        <v>141</v>
      </c>
    </row>
    <row r="149" spans="2:65" s="14" customFormat="1" ht="11.25">
      <c r="B149" s="165"/>
      <c r="D149" s="152" t="s">
        <v>149</v>
      </c>
      <c r="E149" s="166" t="s">
        <v>1</v>
      </c>
      <c r="F149" s="167" t="s">
        <v>152</v>
      </c>
      <c r="H149" s="168">
        <v>63.2</v>
      </c>
      <c r="I149" s="169"/>
      <c r="L149" s="165"/>
      <c r="M149" s="170"/>
      <c r="T149" s="171"/>
      <c r="AT149" s="166" t="s">
        <v>149</v>
      </c>
      <c r="AU149" s="166" t="s">
        <v>82</v>
      </c>
      <c r="AV149" s="14" t="s">
        <v>147</v>
      </c>
      <c r="AW149" s="14" t="s">
        <v>30</v>
      </c>
      <c r="AX149" s="14" t="s">
        <v>80</v>
      </c>
      <c r="AY149" s="166" t="s">
        <v>141</v>
      </c>
    </row>
    <row r="150" spans="2:65" s="1" customFormat="1" ht="24.2" customHeight="1">
      <c r="B150" s="32"/>
      <c r="C150" s="137" t="s">
        <v>183</v>
      </c>
      <c r="D150" s="137" t="s">
        <v>143</v>
      </c>
      <c r="E150" s="138" t="s">
        <v>753</v>
      </c>
      <c r="F150" s="139" t="s">
        <v>754</v>
      </c>
      <c r="G150" s="140" t="s">
        <v>155</v>
      </c>
      <c r="H150" s="141">
        <v>29.093</v>
      </c>
      <c r="I150" s="142"/>
      <c r="J150" s="143">
        <f>ROUND(I150*H150,2)</f>
        <v>0</v>
      </c>
      <c r="K150" s="144"/>
      <c r="L150" s="32"/>
      <c r="M150" s="145" t="s">
        <v>1</v>
      </c>
      <c r="N150" s="146" t="s">
        <v>38</v>
      </c>
      <c r="P150" s="147">
        <f>O150*H150</f>
        <v>0</v>
      </c>
      <c r="Q150" s="147">
        <v>0</v>
      </c>
      <c r="R150" s="147">
        <f>Q150*H150</f>
        <v>0</v>
      </c>
      <c r="S150" s="147">
        <v>0</v>
      </c>
      <c r="T150" s="148">
        <f>S150*H150</f>
        <v>0</v>
      </c>
      <c r="AR150" s="149" t="s">
        <v>147</v>
      </c>
      <c r="AT150" s="149" t="s">
        <v>143</v>
      </c>
      <c r="AU150" s="149" t="s">
        <v>82</v>
      </c>
      <c r="AY150" s="17" t="s">
        <v>141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80</v>
      </c>
      <c r="BK150" s="150">
        <f>ROUND(I150*H150,2)</f>
        <v>0</v>
      </c>
      <c r="BL150" s="17" t="s">
        <v>147</v>
      </c>
      <c r="BM150" s="149" t="s">
        <v>755</v>
      </c>
    </row>
    <row r="151" spans="2:65" s="13" customFormat="1" ht="11.25">
      <c r="B151" s="158"/>
      <c r="D151" s="152" t="s">
        <v>149</v>
      </c>
      <c r="E151" s="159" t="s">
        <v>1</v>
      </c>
      <c r="F151" s="160" t="s">
        <v>756</v>
      </c>
      <c r="H151" s="161">
        <v>72.731999999999999</v>
      </c>
      <c r="I151" s="162"/>
      <c r="L151" s="158"/>
      <c r="M151" s="163"/>
      <c r="T151" s="164"/>
      <c r="AT151" s="159" t="s">
        <v>149</v>
      </c>
      <c r="AU151" s="159" t="s">
        <v>82</v>
      </c>
      <c r="AV151" s="13" t="s">
        <v>82</v>
      </c>
      <c r="AW151" s="13" t="s">
        <v>30</v>
      </c>
      <c r="AX151" s="13" t="s">
        <v>73</v>
      </c>
      <c r="AY151" s="159" t="s">
        <v>141</v>
      </c>
    </row>
    <row r="152" spans="2:65" s="13" customFormat="1" ht="11.25">
      <c r="B152" s="158"/>
      <c r="D152" s="152" t="s">
        <v>149</v>
      </c>
      <c r="E152" s="159" t="s">
        <v>1</v>
      </c>
      <c r="F152" s="160" t="s">
        <v>757</v>
      </c>
      <c r="H152" s="161">
        <v>29.093</v>
      </c>
      <c r="I152" s="162"/>
      <c r="L152" s="158"/>
      <c r="M152" s="163"/>
      <c r="T152" s="164"/>
      <c r="AT152" s="159" t="s">
        <v>149</v>
      </c>
      <c r="AU152" s="159" t="s">
        <v>82</v>
      </c>
      <c r="AV152" s="13" t="s">
        <v>82</v>
      </c>
      <c r="AW152" s="13" t="s">
        <v>30</v>
      </c>
      <c r="AX152" s="13" t="s">
        <v>80</v>
      </c>
      <c r="AY152" s="159" t="s">
        <v>141</v>
      </c>
    </row>
    <row r="153" spans="2:65" s="1" customFormat="1" ht="33" customHeight="1">
      <c r="B153" s="32"/>
      <c r="C153" s="137" t="s">
        <v>190</v>
      </c>
      <c r="D153" s="137" t="s">
        <v>143</v>
      </c>
      <c r="E153" s="138" t="s">
        <v>758</v>
      </c>
      <c r="F153" s="139" t="s">
        <v>759</v>
      </c>
      <c r="G153" s="140" t="s">
        <v>155</v>
      </c>
      <c r="H153" s="141">
        <v>67.882999999999996</v>
      </c>
      <c r="I153" s="142"/>
      <c r="J153" s="143">
        <f>ROUND(I153*H153,2)</f>
        <v>0</v>
      </c>
      <c r="K153" s="144"/>
      <c r="L153" s="32"/>
      <c r="M153" s="145" t="s">
        <v>1</v>
      </c>
      <c r="N153" s="146" t="s">
        <v>38</v>
      </c>
      <c r="P153" s="147">
        <f>O153*H153</f>
        <v>0</v>
      </c>
      <c r="Q153" s="147">
        <v>0</v>
      </c>
      <c r="R153" s="147">
        <f>Q153*H153</f>
        <v>0</v>
      </c>
      <c r="S153" s="147">
        <v>0</v>
      </c>
      <c r="T153" s="148">
        <f>S153*H153</f>
        <v>0</v>
      </c>
      <c r="AR153" s="149" t="s">
        <v>147</v>
      </c>
      <c r="AT153" s="149" t="s">
        <v>143</v>
      </c>
      <c r="AU153" s="149" t="s">
        <v>82</v>
      </c>
      <c r="AY153" s="17" t="s">
        <v>141</v>
      </c>
      <c r="BE153" s="150">
        <f>IF(N153="základní",J153,0)</f>
        <v>0</v>
      </c>
      <c r="BF153" s="150">
        <f>IF(N153="snížená",J153,0)</f>
        <v>0</v>
      </c>
      <c r="BG153" s="150">
        <f>IF(N153="zákl. přenesená",J153,0)</f>
        <v>0</v>
      </c>
      <c r="BH153" s="150">
        <f>IF(N153="sníž. přenesená",J153,0)</f>
        <v>0</v>
      </c>
      <c r="BI153" s="150">
        <f>IF(N153="nulová",J153,0)</f>
        <v>0</v>
      </c>
      <c r="BJ153" s="17" t="s">
        <v>80</v>
      </c>
      <c r="BK153" s="150">
        <f>ROUND(I153*H153,2)</f>
        <v>0</v>
      </c>
      <c r="BL153" s="17" t="s">
        <v>147</v>
      </c>
      <c r="BM153" s="149" t="s">
        <v>760</v>
      </c>
    </row>
    <row r="154" spans="2:65" s="12" customFormat="1" ht="11.25">
      <c r="B154" s="151"/>
      <c r="D154" s="152" t="s">
        <v>149</v>
      </c>
      <c r="E154" s="153" t="s">
        <v>1</v>
      </c>
      <c r="F154" s="154" t="s">
        <v>150</v>
      </c>
      <c r="H154" s="153" t="s">
        <v>1</v>
      </c>
      <c r="I154" s="155"/>
      <c r="L154" s="151"/>
      <c r="M154" s="156"/>
      <c r="T154" s="157"/>
      <c r="AT154" s="153" t="s">
        <v>149</v>
      </c>
      <c r="AU154" s="153" t="s">
        <v>82</v>
      </c>
      <c r="AV154" s="12" t="s">
        <v>80</v>
      </c>
      <c r="AW154" s="12" t="s">
        <v>30</v>
      </c>
      <c r="AX154" s="12" t="s">
        <v>73</v>
      </c>
      <c r="AY154" s="153" t="s">
        <v>141</v>
      </c>
    </row>
    <row r="155" spans="2:65" s="12" customFormat="1" ht="22.5">
      <c r="B155" s="151"/>
      <c r="D155" s="152" t="s">
        <v>149</v>
      </c>
      <c r="E155" s="153" t="s">
        <v>1</v>
      </c>
      <c r="F155" s="154" t="s">
        <v>761</v>
      </c>
      <c r="H155" s="153" t="s">
        <v>1</v>
      </c>
      <c r="I155" s="155"/>
      <c r="L155" s="151"/>
      <c r="M155" s="156"/>
      <c r="T155" s="157"/>
      <c r="AT155" s="153" t="s">
        <v>149</v>
      </c>
      <c r="AU155" s="153" t="s">
        <v>82</v>
      </c>
      <c r="AV155" s="12" t="s">
        <v>80</v>
      </c>
      <c r="AW155" s="12" t="s">
        <v>30</v>
      </c>
      <c r="AX155" s="12" t="s">
        <v>73</v>
      </c>
      <c r="AY155" s="153" t="s">
        <v>141</v>
      </c>
    </row>
    <row r="156" spans="2:65" s="13" customFormat="1" ht="11.25">
      <c r="B156" s="158"/>
      <c r="D156" s="152" t="s">
        <v>149</v>
      </c>
      <c r="E156" s="159" t="s">
        <v>1</v>
      </c>
      <c r="F156" s="160" t="s">
        <v>762</v>
      </c>
      <c r="H156" s="161">
        <v>242.44</v>
      </c>
      <c r="I156" s="162"/>
      <c r="L156" s="158"/>
      <c r="M156" s="163"/>
      <c r="T156" s="164"/>
      <c r="AT156" s="159" t="s">
        <v>149</v>
      </c>
      <c r="AU156" s="159" t="s">
        <v>82</v>
      </c>
      <c r="AV156" s="13" t="s">
        <v>82</v>
      </c>
      <c r="AW156" s="13" t="s">
        <v>30</v>
      </c>
      <c r="AX156" s="13" t="s">
        <v>73</v>
      </c>
      <c r="AY156" s="159" t="s">
        <v>141</v>
      </c>
    </row>
    <row r="157" spans="2:65" s="14" customFormat="1" ht="11.25">
      <c r="B157" s="165"/>
      <c r="D157" s="152" t="s">
        <v>149</v>
      </c>
      <c r="E157" s="166" t="s">
        <v>1</v>
      </c>
      <c r="F157" s="167" t="s">
        <v>152</v>
      </c>
      <c r="H157" s="168">
        <v>242.44</v>
      </c>
      <c r="I157" s="169"/>
      <c r="L157" s="165"/>
      <c r="M157" s="170"/>
      <c r="T157" s="171"/>
      <c r="AT157" s="166" t="s">
        <v>149</v>
      </c>
      <c r="AU157" s="166" t="s">
        <v>82</v>
      </c>
      <c r="AV157" s="14" t="s">
        <v>147</v>
      </c>
      <c r="AW157" s="14" t="s">
        <v>30</v>
      </c>
      <c r="AX157" s="14" t="s">
        <v>73</v>
      </c>
      <c r="AY157" s="166" t="s">
        <v>141</v>
      </c>
    </row>
    <row r="158" spans="2:65" s="13" customFormat="1" ht="11.25">
      <c r="B158" s="158"/>
      <c r="D158" s="152" t="s">
        <v>149</v>
      </c>
      <c r="E158" s="159" t="s">
        <v>1</v>
      </c>
      <c r="F158" s="160" t="s">
        <v>763</v>
      </c>
      <c r="H158" s="161">
        <v>169.708</v>
      </c>
      <c r="I158" s="162"/>
      <c r="L158" s="158"/>
      <c r="M158" s="163"/>
      <c r="T158" s="164"/>
      <c r="AT158" s="159" t="s">
        <v>149</v>
      </c>
      <c r="AU158" s="159" t="s">
        <v>82</v>
      </c>
      <c r="AV158" s="13" t="s">
        <v>82</v>
      </c>
      <c r="AW158" s="13" t="s">
        <v>30</v>
      </c>
      <c r="AX158" s="13" t="s">
        <v>73</v>
      </c>
      <c r="AY158" s="159" t="s">
        <v>141</v>
      </c>
    </row>
    <row r="159" spans="2:65" s="13" customFormat="1" ht="11.25">
      <c r="B159" s="158"/>
      <c r="D159" s="152" t="s">
        <v>149</v>
      </c>
      <c r="E159" s="159" t="s">
        <v>1</v>
      </c>
      <c r="F159" s="160" t="s">
        <v>764</v>
      </c>
      <c r="H159" s="161">
        <v>67.882999999999996</v>
      </c>
      <c r="I159" s="162"/>
      <c r="L159" s="158"/>
      <c r="M159" s="163"/>
      <c r="T159" s="164"/>
      <c r="AT159" s="159" t="s">
        <v>149</v>
      </c>
      <c r="AU159" s="159" t="s">
        <v>82</v>
      </c>
      <c r="AV159" s="13" t="s">
        <v>82</v>
      </c>
      <c r="AW159" s="13" t="s">
        <v>30</v>
      </c>
      <c r="AX159" s="13" t="s">
        <v>80</v>
      </c>
      <c r="AY159" s="159" t="s">
        <v>141</v>
      </c>
    </row>
    <row r="160" spans="2:65" s="1" customFormat="1" ht="24.2" customHeight="1">
      <c r="B160" s="32"/>
      <c r="C160" s="137" t="s">
        <v>199</v>
      </c>
      <c r="D160" s="137" t="s">
        <v>143</v>
      </c>
      <c r="E160" s="138" t="s">
        <v>765</v>
      </c>
      <c r="F160" s="139" t="s">
        <v>766</v>
      </c>
      <c r="G160" s="140" t="s">
        <v>155</v>
      </c>
      <c r="H160" s="141">
        <v>36.366</v>
      </c>
      <c r="I160" s="142"/>
      <c r="J160" s="143">
        <f>ROUND(I160*H160,2)</f>
        <v>0</v>
      </c>
      <c r="K160" s="144"/>
      <c r="L160" s="32"/>
      <c r="M160" s="145" t="s">
        <v>1</v>
      </c>
      <c r="N160" s="146" t="s">
        <v>38</v>
      </c>
      <c r="P160" s="147">
        <f>O160*H160</f>
        <v>0</v>
      </c>
      <c r="Q160" s="147">
        <v>0</v>
      </c>
      <c r="R160" s="147">
        <f>Q160*H160</f>
        <v>0</v>
      </c>
      <c r="S160" s="147">
        <v>0</v>
      </c>
      <c r="T160" s="148">
        <f>S160*H160</f>
        <v>0</v>
      </c>
      <c r="AR160" s="149" t="s">
        <v>147</v>
      </c>
      <c r="AT160" s="149" t="s">
        <v>143</v>
      </c>
      <c r="AU160" s="149" t="s">
        <v>82</v>
      </c>
      <c r="AY160" s="17" t="s">
        <v>141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80</v>
      </c>
      <c r="BK160" s="150">
        <f>ROUND(I160*H160,2)</f>
        <v>0</v>
      </c>
      <c r="BL160" s="17" t="s">
        <v>147</v>
      </c>
      <c r="BM160" s="149" t="s">
        <v>767</v>
      </c>
    </row>
    <row r="161" spans="2:65" s="13" customFormat="1" ht="11.25">
      <c r="B161" s="158"/>
      <c r="D161" s="152" t="s">
        <v>149</v>
      </c>
      <c r="E161" s="159" t="s">
        <v>1</v>
      </c>
      <c r="F161" s="160" t="s">
        <v>768</v>
      </c>
      <c r="H161" s="161">
        <v>36.366</v>
      </c>
      <c r="I161" s="162"/>
      <c r="L161" s="158"/>
      <c r="M161" s="163"/>
      <c r="T161" s="164"/>
      <c r="AT161" s="159" t="s">
        <v>149</v>
      </c>
      <c r="AU161" s="159" t="s">
        <v>82</v>
      </c>
      <c r="AV161" s="13" t="s">
        <v>82</v>
      </c>
      <c r="AW161" s="13" t="s">
        <v>30</v>
      </c>
      <c r="AX161" s="13" t="s">
        <v>73</v>
      </c>
      <c r="AY161" s="159" t="s">
        <v>141</v>
      </c>
    </row>
    <row r="162" spans="2:65" s="14" customFormat="1" ht="11.25">
      <c r="B162" s="165"/>
      <c r="D162" s="152" t="s">
        <v>149</v>
      </c>
      <c r="E162" s="166" t="s">
        <v>1</v>
      </c>
      <c r="F162" s="167" t="s">
        <v>152</v>
      </c>
      <c r="H162" s="168">
        <v>36.366</v>
      </c>
      <c r="I162" s="169"/>
      <c r="L162" s="165"/>
      <c r="M162" s="170"/>
      <c r="T162" s="171"/>
      <c r="AT162" s="166" t="s">
        <v>149</v>
      </c>
      <c r="AU162" s="166" t="s">
        <v>82</v>
      </c>
      <c r="AV162" s="14" t="s">
        <v>147</v>
      </c>
      <c r="AW162" s="14" t="s">
        <v>30</v>
      </c>
      <c r="AX162" s="14" t="s">
        <v>80</v>
      </c>
      <c r="AY162" s="166" t="s">
        <v>141</v>
      </c>
    </row>
    <row r="163" spans="2:65" s="1" customFormat="1" ht="33" customHeight="1">
      <c r="B163" s="32"/>
      <c r="C163" s="137" t="s">
        <v>210</v>
      </c>
      <c r="D163" s="137" t="s">
        <v>143</v>
      </c>
      <c r="E163" s="138" t="s">
        <v>769</v>
      </c>
      <c r="F163" s="139" t="s">
        <v>770</v>
      </c>
      <c r="G163" s="140" t="s">
        <v>155</v>
      </c>
      <c r="H163" s="141">
        <v>84.853999999999999</v>
      </c>
      <c r="I163" s="142"/>
      <c r="J163" s="143">
        <f>ROUND(I163*H163,2)</f>
        <v>0</v>
      </c>
      <c r="K163" s="144"/>
      <c r="L163" s="32"/>
      <c r="M163" s="145" t="s">
        <v>1</v>
      </c>
      <c r="N163" s="146" t="s">
        <v>38</v>
      </c>
      <c r="P163" s="147">
        <f>O163*H163</f>
        <v>0</v>
      </c>
      <c r="Q163" s="147">
        <v>0</v>
      </c>
      <c r="R163" s="147">
        <f>Q163*H163</f>
        <v>0</v>
      </c>
      <c r="S163" s="147">
        <v>0</v>
      </c>
      <c r="T163" s="148">
        <f>S163*H163</f>
        <v>0</v>
      </c>
      <c r="AR163" s="149" t="s">
        <v>147</v>
      </c>
      <c r="AT163" s="149" t="s">
        <v>143</v>
      </c>
      <c r="AU163" s="149" t="s">
        <v>82</v>
      </c>
      <c r="AY163" s="17" t="s">
        <v>141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80</v>
      </c>
      <c r="BK163" s="150">
        <f>ROUND(I163*H163,2)</f>
        <v>0</v>
      </c>
      <c r="BL163" s="17" t="s">
        <v>147</v>
      </c>
      <c r="BM163" s="149" t="s">
        <v>771</v>
      </c>
    </row>
    <row r="164" spans="2:65" s="13" customFormat="1" ht="11.25">
      <c r="B164" s="158"/>
      <c r="D164" s="152" t="s">
        <v>149</v>
      </c>
      <c r="E164" s="159" t="s">
        <v>1</v>
      </c>
      <c r="F164" s="160" t="s">
        <v>772</v>
      </c>
      <c r="H164" s="161">
        <v>84.853999999999999</v>
      </c>
      <c r="I164" s="162"/>
      <c r="L164" s="158"/>
      <c r="M164" s="163"/>
      <c r="T164" s="164"/>
      <c r="AT164" s="159" t="s">
        <v>149</v>
      </c>
      <c r="AU164" s="159" t="s">
        <v>82</v>
      </c>
      <c r="AV164" s="13" t="s">
        <v>82</v>
      </c>
      <c r="AW164" s="13" t="s">
        <v>30</v>
      </c>
      <c r="AX164" s="13" t="s">
        <v>73</v>
      </c>
      <c r="AY164" s="159" t="s">
        <v>141</v>
      </c>
    </row>
    <row r="165" spans="2:65" s="14" customFormat="1" ht="11.25">
      <c r="B165" s="165"/>
      <c r="D165" s="152" t="s">
        <v>149</v>
      </c>
      <c r="E165" s="166" t="s">
        <v>1</v>
      </c>
      <c r="F165" s="167" t="s">
        <v>152</v>
      </c>
      <c r="H165" s="168">
        <v>84.853999999999999</v>
      </c>
      <c r="I165" s="169"/>
      <c r="L165" s="165"/>
      <c r="M165" s="170"/>
      <c r="T165" s="171"/>
      <c r="AT165" s="166" t="s">
        <v>149</v>
      </c>
      <c r="AU165" s="166" t="s">
        <v>82</v>
      </c>
      <c r="AV165" s="14" t="s">
        <v>147</v>
      </c>
      <c r="AW165" s="14" t="s">
        <v>30</v>
      </c>
      <c r="AX165" s="14" t="s">
        <v>80</v>
      </c>
      <c r="AY165" s="166" t="s">
        <v>141</v>
      </c>
    </row>
    <row r="166" spans="2:65" s="1" customFormat="1" ht="24.2" customHeight="1">
      <c r="B166" s="32"/>
      <c r="C166" s="137" t="s">
        <v>223</v>
      </c>
      <c r="D166" s="137" t="s">
        <v>143</v>
      </c>
      <c r="E166" s="138" t="s">
        <v>773</v>
      </c>
      <c r="F166" s="139" t="s">
        <v>774</v>
      </c>
      <c r="G166" s="140" t="s">
        <v>155</v>
      </c>
      <c r="H166" s="141">
        <v>7.2729999999999997</v>
      </c>
      <c r="I166" s="142"/>
      <c r="J166" s="143">
        <f>ROUND(I166*H166,2)</f>
        <v>0</v>
      </c>
      <c r="K166" s="144"/>
      <c r="L166" s="32"/>
      <c r="M166" s="145" t="s">
        <v>1</v>
      </c>
      <c r="N166" s="146" t="s">
        <v>38</v>
      </c>
      <c r="P166" s="147">
        <f>O166*H166</f>
        <v>0</v>
      </c>
      <c r="Q166" s="147">
        <v>0</v>
      </c>
      <c r="R166" s="147">
        <f>Q166*H166</f>
        <v>0</v>
      </c>
      <c r="S166" s="147">
        <v>0</v>
      </c>
      <c r="T166" s="148">
        <f>S166*H166</f>
        <v>0</v>
      </c>
      <c r="AR166" s="149" t="s">
        <v>147</v>
      </c>
      <c r="AT166" s="149" t="s">
        <v>143</v>
      </c>
      <c r="AU166" s="149" t="s">
        <v>82</v>
      </c>
      <c r="AY166" s="17" t="s">
        <v>141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80</v>
      </c>
      <c r="BK166" s="150">
        <f>ROUND(I166*H166,2)</f>
        <v>0</v>
      </c>
      <c r="BL166" s="17" t="s">
        <v>147</v>
      </c>
      <c r="BM166" s="149" t="s">
        <v>775</v>
      </c>
    </row>
    <row r="167" spans="2:65" s="13" customFormat="1" ht="11.25">
      <c r="B167" s="158"/>
      <c r="D167" s="152" t="s">
        <v>149</v>
      </c>
      <c r="E167" s="159" t="s">
        <v>1</v>
      </c>
      <c r="F167" s="160" t="s">
        <v>776</v>
      </c>
      <c r="H167" s="161">
        <v>7.2729999999999997</v>
      </c>
      <c r="I167" s="162"/>
      <c r="L167" s="158"/>
      <c r="M167" s="163"/>
      <c r="T167" s="164"/>
      <c r="AT167" s="159" t="s">
        <v>149</v>
      </c>
      <c r="AU167" s="159" t="s">
        <v>82</v>
      </c>
      <c r="AV167" s="13" t="s">
        <v>82</v>
      </c>
      <c r="AW167" s="13" t="s">
        <v>30</v>
      </c>
      <c r="AX167" s="13" t="s">
        <v>73</v>
      </c>
      <c r="AY167" s="159" t="s">
        <v>141</v>
      </c>
    </row>
    <row r="168" spans="2:65" s="14" customFormat="1" ht="11.25">
      <c r="B168" s="165"/>
      <c r="D168" s="152" t="s">
        <v>149</v>
      </c>
      <c r="E168" s="166" t="s">
        <v>1</v>
      </c>
      <c r="F168" s="167" t="s">
        <v>152</v>
      </c>
      <c r="H168" s="168">
        <v>7.2729999999999997</v>
      </c>
      <c r="I168" s="169"/>
      <c r="L168" s="165"/>
      <c r="M168" s="170"/>
      <c r="T168" s="171"/>
      <c r="AT168" s="166" t="s">
        <v>149</v>
      </c>
      <c r="AU168" s="166" t="s">
        <v>82</v>
      </c>
      <c r="AV168" s="14" t="s">
        <v>147</v>
      </c>
      <c r="AW168" s="14" t="s">
        <v>30</v>
      </c>
      <c r="AX168" s="14" t="s">
        <v>80</v>
      </c>
      <c r="AY168" s="166" t="s">
        <v>141</v>
      </c>
    </row>
    <row r="169" spans="2:65" s="1" customFormat="1" ht="33" customHeight="1">
      <c r="B169" s="32"/>
      <c r="C169" s="137" t="s">
        <v>231</v>
      </c>
      <c r="D169" s="137" t="s">
        <v>143</v>
      </c>
      <c r="E169" s="138" t="s">
        <v>777</v>
      </c>
      <c r="F169" s="139" t="s">
        <v>778</v>
      </c>
      <c r="G169" s="140" t="s">
        <v>155</v>
      </c>
      <c r="H169" s="141">
        <v>16.971</v>
      </c>
      <c r="I169" s="142"/>
      <c r="J169" s="143">
        <f>ROUND(I169*H169,2)</f>
        <v>0</v>
      </c>
      <c r="K169" s="144"/>
      <c r="L169" s="32"/>
      <c r="M169" s="145" t="s">
        <v>1</v>
      </c>
      <c r="N169" s="146" t="s">
        <v>38</v>
      </c>
      <c r="P169" s="147">
        <f>O169*H169</f>
        <v>0</v>
      </c>
      <c r="Q169" s="147">
        <v>0</v>
      </c>
      <c r="R169" s="147">
        <f>Q169*H169</f>
        <v>0</v>
      </c>
      <c r="S169" s="147">
        <v>0</v>
      </c>
      <c r="T169" s="148">
        <f>S169*H169</f>
        <v>0</v>
      </c>
      <c r="AR169" s="149" t="s">
        <v>147</v>
      </c>
      <c r="AT169" s="149" t="s">
        <v>143</v>
      </c>
      <c r="AU169" s="149" t="s">
        <v>82</v>
      </c>
      <c r="AY169" s="17" t="s">
        <v>141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80</v>
      </c>
      <c r="BK169" s="150">
        <f>ROUND(I169*H169,2)</f>
        <v>0</v>
      </c>
      <c r="BL169" s="17" t="s">
        <v>147</v>
      </c>
      <c r="BM169" s="149" t="s">
        <v>779</v>
      </c>
    </row>
    <row r="170" spans="2:65" s="13" customFormat="1" ht="11.25">
      <c r="B170" s="158"/>
      <c r="D170" s="152" t="s">
        <v>149</v>
      </c>
      <c r="E170" s="159" t="s">
        <v>1</v>
      </c>
      <c r="F170" s="160" t="s">
        <v>780</v>
      </c>
      <c r="H170" s="161">
        <v>16.971</v>
      </c>
      <c r="I170" s="162"/>
      <c r="L170" s="158"/>
      <c r="M170" s="163"/>
      <c r="T170" s="164"/>
      <c r="AT170" s="159" t="s">
        <v>149</v>
      </c>
      <c r="AU170" s="159" t="s">
        <v>82</v>
      </c>
      <c r="AV170" s="13" t="s">
        <v>82</v>
      </c>
      <c r="AW170" s="13" t="s">
        <v>30</v>
      </c>
      <c r="AX170" s="13" t="s">
        <v>73</v>
      </c>
      <c r="AY170" s="159" t="s">
        <v>141</v>
      </c>
    </row>
    <row r="171" spans="2:65" s="14" customFormat="1" ht="11.25">
      <c r="B171" s="165"/>
      <c r="D171" s="152" t="s">
        <v>149</v>
      </c>
      <c r="E171" s="166" t="s">
        <v>1</v>
      </c>
      <c r="F171" s="167" t="s">
        <v>152</v>
      </c>
      <c r="H171" s="168">
        <v>16.971</v>
      </c>
      <c r="I171" s="169"/>
      <c r="L171" s="165"/>
      <c r="M171" s="170"/>
      <c r="T171" s="171"/>
      <c r="AT171" s="166" t="s">
        <v>149</v>
      </c>
      <c r="AU171" s="166" t="s">
        <v>82</v>
      </c>
      <c r="AV171" s="14" t="s">
        <v>147</v>
      </c>
      <c r="AW171" s="14" t="s">
        <v>30</v>
      </c>
      <c r="AX171" s="14" t="s">
        <v>80</v>
      </c>
      <c r="AY171" s="166" t="s">
        <v>141</v>
      </c>
    </row>
    <row r="172" spans="2:65" s="1" customFormat="1" ht="37.9" customHeight="1">
      <c r="B172" s="32"/>
      <c r="C172" s="137" t="s">
        <v>8</v>
      </c>
      <c r="D172" s="137" t="s">
        <v>143</v>
      </c>
      <c r="E172" s="138" t="s">
        <v>781</v>
      </c>
      <c r="F172" s="139" t="s">
        <v>782</v>
      </c>
      <c r="G172" s="140" t="s">
        <v>155</v>
      </c>
      <c r="H172" s="141">
        <v>416.51100000000002</v>
      </c>
      <c r="I172" s="142"/>
      <c r="J172" s="143">
        <f>ROUND(I172*H172,2)</f>
        <v>0</v>
      </c>
      <c r="K172" s="144"/>
      <c r="L172" s="32"/>
      <c r="M172" s="145" t="s">
        <v>1</v>
      </c>
      <c r="N172" s="146" t="s">
        <v>38</v>
      </c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AR172" s="149" t="s">
        <v>147</v>
      </c>
      <c r="AT172" s="149" t="s">
        <v>143</v>
      </c>
      <c r="AU172" s="149" t="s">
        <v>82</v>
      </c>
      <c r="AY172" s="17" t="s">
        <v>141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80</v>
      </c>
      <c r="BK172" s="150">
        <f>ROUND(I172*H172,2)</f>
        <v>0</v>
      </c>
      <c r="BL172" s="17" t="s">
        <v>147</v>
      </c>
      <c r="BM172" s="149" t="s">
        <v>783</v>
      </c>
    </row>
    <row r="173" spans="2:65" s="13" customFormat="1" ht="11.25">
      <c r="B173" s="158"/>
      <c r="D173" s="152" t="s">
        <v>149</v>
      </c>
      <c r="E173" s="159" t="s">
        <v>1</v>
      </c>
      <c r="F173" s="160" t="s">
        <v>784</v>
      </c>
      <c r="H173" s="161">
        <v>1041.277</v>
      </c>
      <c r="I173" s="162"/>
      <c r="L173" s="158"/>
      <c r="M173" s="163"/>
      <c r="T173" s="164"/>
      <c r="AT173" s="159" t="s">
        <v>149</v>
      </c>
      <c r="AU173" s="159" t="s">
        <v>82</v>
      </c>
      <c r="AV173" s="13" t="s">
        <v>82</v>
      </c>
      <c r="AW173" s="13" t="s">
        <v>30</v>
      </c>
      <c r="AX173" s="13" t="s">
        <v>73</v>
      </c>
      <c r="AY173" s="159" t="s">
        <v>141</v>
      </c>
    </row>
    <row r="174" spans="2:65" s="13" customFormat="1" ht="11.25">
      <c r="B174" s="158"/>
      <c r="D174" s="152" t="s">
        <v>149</v>
      </c>
      <c r="E174" s="159" t="s">
        <v>1</v>
      </c>
      <c r="F174" s="160" t="s">
        <v>785</v>
      </c>
      <c r="H174" s="161">
        <v>416.51100000000002</v>
      </c>
      <c r="I174" s="162"/>
      <c r="L174" s="158"/>
      <c r="M174" s="163"/>
      <c r="T174" s="164"/>
      <c r="AT174" s="159" t="s">
        <v>149</v>
      </c>
      <c r="AU174" s="159" t="s">
        <v>82</v>
      </c>
      <c r="AV174" s="13" t="s">
        <v>82</v>
      </c>
      <c r="AW174" s="13" t="s">
        <v>30</v>
      </c>
      <c r="AX174" s="13" t="s">
        <v>80</v>
      </c>
      <c r="AY174" s="159" t="s">
        <v>141</v>
      </c>
    </row>
    <row r="175" spans="2:65" s="1" customFormat="1" ht="33" customHeight="1">
      <c r="B175" s="32"/>
      <c r="C175" s="137" t="s">
        <v>241</v>
      </c>
      <c r="D175" s="137" t="s">
        <v>143</v>
      </c>
      <c r="E175" s="138" t="s">
        <v>786</v>
      </c>
      <c r="F175" s="139" t="s">
        <v>787</v>
      </c>
      <c r="G175" s="140" t="s">
        <v>155</v>
      </c>
      <c r="H175" s="141">
        <v>971.85900000000004</v>
      </c>
      <c r="I175" s="142"/>
      <c r="J175" s="143">
        <f>ROUND(I175*H175,2)</f>
        <v>0</v>
      </c>
      <c r="K175" s="144"/>
      <c r="L175" s="32"/>
      <c r="M175" s="145" t="s">
        <v>1</v>
      </c>
      <c r="N175" s="146" t="s">
        <v>38</v>
      </c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AR175" s="149" t="s">
        <v>147</v>
      </c>
      <c r="AT175" s="149" t="s">
        <v>143</v>
      </c>
      <c r="AU175" s="149" t="s">
        <v>82</v>
      </c>
      <c r="AY175" s="17" t="s">
        <v>141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80</v>
      </c>
      <c r="BK175" s="150">
        <f>ROUND(I175*H175,2)</f>
        <v>0</v>
      </c>
      <c r="BL175" s="17" t="s">
        <v>147</v>
      </c>
      <c r="BM175" s="149" t="s">
        <v>788</v>
      </c>
    </row>
    <row r="176" spans="2:65" s="12" customFormat="1" ht="11.25">
      <c r="B176" s="151"/>
      <c r="D176" s="152" t="s">
        <v>149</v>
      </c>
      <c r="E176" s="153" t="s">
        <v>1</v>
      </c>
      <c r="F176" s="154" t="s">
        <v>150</v>
      </c>
      <c r="H176" s="153" t="s">
        <v>1</v>
      </c>
      <c r="I176" s="155"/>
      <c r="L176" s="151"/>
      <c r="M176" s="156"/>
      <c r="T176" s="157"/>
      <c r="AT176" s="153" t="s">
        <v>149</v>
      </c>
      <c r="AU176" s="153" t="s">
        <v>82</v>
      </c>
      <c r="AV176" s="12" t="s">
        <v>80</v>
      </c>
      <c r="AW176" s="12" t="s">
        <v>30</v>
      </c>
      <c r="AX176" s="12" t="s">
        <v>73</v>
      </c>
      <c r="AY176" s="153" t="s">
        <v>141</v>
      </c>
    </row>
    <row r="177" spans="2:65" s="13" customFormat="1" ht="33.75">
      <c r="B177" s="158"/>
      <c r="D177" s="152" t="s">
        <v>149</v>
      </c>
      <c r="E177" s="159" t="s">
        <v>1</v>
      </c>
      <c r="F177" s="160" t="s">
        <v>789</v>
      </c>
      <c r="H177" s="161">
        <v>1197.624</v>
      </c>
      <c r="I177" s="162"/>
      <c r="L177" s="158"/>
      <c r="M177" s="163"/>
      <c r="T177" s="164"/>
      <c r="AT177" s="159" t="s">
        <v>149</v>
      </c>
      <c r="AU177" s="159" t="s">
        <v>82</v>
      </c>
      <c r="AV177" s="13" t="s">
        <v>82</v>
      </c>
      <c r="AW177" s="13" t="s">
        <v>30</v>
      </c>
      <c r="AX177" s="13" t="s">
        <v>73</v>
      </c>
      <c r="AY177" s="159" t="s">
        <v>141</v>
      </c>
    </row>
    <row r="178" spans="2:65" s="13" customFormat="1" ht="22.5">
      <c r="B178" s="158"/>
      <c r="D178" s="152" t="s">
        <v>149</v>
      </c>
      <c r="E178" s="159" t="s">
        <v>1</v>
      </c>
      <c r="F178" s="160" t="s">
        <v>790</v>
      </c>
      <c r="H178" s="161">
        <v>579.678</v>
      </c>
      <c r="I178" s="162"/>
      <c r="L178" s="158"/>
      <c r="M178" s="163"/>
      <c r="T178" s="164"/>
      <c r="AT178" s="159" t="s">
        <v>149</v>
      </c>
      <c r="AU178" s="159" t="s">
        <v>82</v>
      </c>
      <c r="AV178" s="13" t="s">
        <v>82</v>
      </c>
      <c r="AW178" s="13" t="s">
        <v>30</v>
      </c>
      <c r="AX178" s="13" t="s">
        <v>73</v>
      </c>
      <c r="AY178" s="159" t="s">
        <v>141</v>
      </c>
    </row>
    <row r="179" spans="2:65" s="13" customFormat="1" ht="11.25">
      <c r="B179" s="158"/>
      <c r="D179" s="152" t="s">
        <v>149</v>
      </c>
      <c r="E179" s="159" t="s">
        <v>1</v>
      </c>
      <c r="F179" s="160" t="s">
        <v>791</v>
      </c>
      <c r="H179" s="161">
        <v>128.21</v>
      </c>
      <c r="I179" s="162"/>
      <c r="L179" s="158"/>
      <c r="M179" s="163"/>
      <c r="T179" s="164"/>
      <c r="AT179" s="159" t="s">
        <v>149</v>
      </c>
      <c r="AU179" s="159" t="s">
        <v>82</v>
      </c>
      <c r="AV179" s="13" t="s">
        <v>82</v>
      </c>
      <c r="AW179" s="13" t="s">
        <v>30</v>
      </c>
      <c r="AX179" s="13" t="s">
        <v>73</v>
      </c>
      <c r="AY179" s="159" t="s">
        <v>141</v>
      </c>
    </row>
    <row r="180" spans="2:65" s="13" customFormat="1" ht="11.25">
      <c r="B180" s="158"/>
      <c r="D180" s="152" t="s">
        <v>149</v>
      </c>
      <c r="E180" s="159" t="s">
        <v>1</v>
      </c>
      <c r="F180" s="160" t="s">
        <v>792</v>
      </c>
      <c r="H180" s="161">
        <v>119.76</v>
      </c>
      <c r="I180" s="162"/>
      <c r="L180" s="158"/>
      <c r="M180" s="163"/>
      <c r="T180" s="164"/>
      <c r="AT180" s="159" t="s">
        <v>149</v>
      </c>
      <c r="AU180" s="159" t="s">
        <v>82</v>
      </c>
      <c r="AV180" s="13" t="s">
        <v>82</v>
      </c>
      <c r="AW180" s="13" t="s">
        <v>30</v>
      </c>
      <c r="AX180" s="13" t="s">
        <v>73</v>
      </c>
      <c r="AY180" s="159" t="s">
        <v>141</v>
      </c>
    </row>
    <row r="181" spans="2:65" s="13" customFormat="1" ht="22.5">
      <c r="B181" s="158"/>
      <c r="D181" s="152" t="s">
        <v>149</v>
      </c>
      <c r="E181" s="159" t="s">
        <v>1</v>
      </c>
      <c r="F181" s="160" t="s">
        <v>793</v>
      </c>
      <c r="H181" s="161">
        <v>697.88900000000001</v>
      </c>
      <c r="I181" s="162"/>
      <c r="L181" s="158"/>
      <c r="M181" s="163"/>
      <c r="T181" s="164"/>
      <c r="AT181" s="159" t="s">
        <v>149</v>
      </c>
      <c r="AU181" s="159" t="s">
        <v>82</v>
      </c>
      <c r="AV181" s="13" t="s">
        <v>82</v>
      </c>
      <c r="AW181" s="13" t="s">
        <v>30</v>
      </c>
      <c r="AX181" s="13" t="s">
        <v>73</v>
      </c>
      <c r="AY181" s="159" t="s">
        <v>141</v>
      </c>
    </row>
    <row r="182" spans="2:65" s="13" customFormat="1" ht="22.5">
      <c r="B182" s="158"/>
      <c r="D182" s="152" t="s">
        <v>149</v>
      </c>
      <c r="E182" s="159" t="s">
        <v>1</v>
      </c>
      <c r="F182" s="160" t="s">
        <v>794</v>
      </c>
      <c r="H182" s="161">
        <v>870.79499999999996</v>
      </c>
      <c r="I182" s="162"/>
      <c r="L182" s="158"/>
      <c r="M182" s="163"/>
      <c r="T182" s="164"/>
      <c r="AT182" s="159" t="s">
        <v>149</v>
      </c>
      <c r="AU182" s="159" t="s">
        <v>82</v>
      </c>
      <c r="AV182" s="13" t="s">
        <v>82</v>
      </c>
      <c r="AW182" s="13" t="s">
        <v>30</v>
      </c>
      <c r="AX182" s="13" t="s">
        <v>73</v>
      </c>
      <c r="AY182" s="159" t="s">
        <v>141</v>
      </c>
    </row>
    <row r="183" spans="2:65" s="13" customFormat="1" ht="11.25">
      <c r="B183" s="158"/>
      <c r="D183" s="152" t="s">
        <v>149</v>
      </c>
      <c r="E183" s="159" t="s">
        <v>1</v>
      </c>
      <c r="F183" s="160" t="s">
        <v>795</v>
      </c>
      <c r="H183" s="161">
        <v>257.39999999999998</v>
      </c>
      <c r="I183" s="162"/>
      <c r="L183" s="158"/>
      <c r="M183" s="163"/>
      <c r="T183" s="164"/>
      <c r="AT183" s="159" t="s">
        <v>149</v>
      </c>
      <c r="AU183" s="159" t="s">
        <v>82</v>
      </c>
      <c r="AV183" s="13" t="s">
        <v>82</v>
      </c>
      <c r="AW183" s="13" t="s">
        <v>30</v>
      </c>
      <c r="AX183" s="13" t="s">
        <v>73</v>
      </c>
      <c r="AY183" s="159" t="s">
        <v>141</v>
      </c>
    </row>
    <row r="184" spans="2:65" s="13" customFormat="1" ht="33.75">
      <c r="B184" s="158"/>
      <c r="D184" s="152" t="s">
        <v>149</v>
      </c>
      <c r="E184" s="159" t="s">
        <v>1</v>
      </c>
      <c r="F184" s="160" t="s">
        <v>796</v>
      </c>
      <c r="H184" s="161">
        <v>-380.43200000000002</v>
      </c>
      <c r="I184" s="162"/>
      <c r="L184" s="158"/>
      <c r="M184" s="163"/>
      <c r="T184" s="164"/>
      <c r="AT184" s="159" t="s">
        <v>149</v>
      </c>
      <c r="AU184" s="159" t="s">
        <v>82</v>
      </c>
      <c r="AV184" s="13" t="s">
        <v>82</v>
      </c>
      <c r="AW184" s="13" t="s">
        <v>30</v>
      </c>
      <c r="AX184" s="13" t="s">
        <v>73</v>
      </c>
      <c r="AY184" s="159" t="s">
        <v>141</v>
      </c>
    </row>
    <row r="185" spans="2:65" s="14" customFormat="1" ht="11.25">
      <c r="B185" s="165"/>
      <c r="D185" s="152" t="s">
        <v>149</v>
      </c>
      <c r="E185" s="166" t="s">
        <v>1</v>
      </c>
      <c r="F185" s="167" t="s">
        <v>152</v>
      </c>
      <c r="H185" s="168">
        <v>3470.924</v>
      </c>
      <c r="I185" s="169"/>
      <c r="L185" s="165"/>
      <c r="M185" s="170"/>
      <c r="T185" s="171"/>
      <c r="AT185" s="166" t="s">
        <v>149</v>
      </c>
      <c r="AU185" s="166" t="s">
        <v>82</v>
      </c>
      <c r="AV185" s="14" t="s">
        <v>147</v>
      </c>
      <c r="AW185" s="14" t="s">
        <v>30</v>
      </c>
      <c r="AX185" s="14" t="s">
        <v>73</v>
      </c>
      <c r="AY185" s="166" t="s">
        <v>141</v>
      </c>
    </row>
    <row r="186" spans="2:65" s="13" customFormat="1" ht="11.25">
      <c r="B186" s="158"/>
      <c r="D186" s="152" t="s">
        <v>149</v>
      </c>
      <c r="E186" s="159" t="s">
        <v>1</v>
      </c>
      <c r="F186" s="160" t="s">
        <v>797</v>
      </c>
      <c r="H186" s="161">
        <v>2429.6469999999999</v>
      </c>
      <c r="I186" s="162"/>
      <c r="L186" s="158"/>
      <c r="M186" s="163"/>
      <c r="T186" s="164"/>
      <c r="AT186" s="159" t="s">
        <v>149</v>
      </c>
      <c r="AU186" s="159" t="s">
        <v>82</v>
      </c>
      <c r="AV186" s="13" t="s">
        <v>82</v>
      </c>
      <c r="AW186" s="13" t="s">
        <v>30</v>
      </c>
      <c r="AX186" s="13" t="s">
        <v>73</v>
      </c>
      <c r="AY186" s="159" t="s">
        <v>141</v>
      </c>
    </row>
    <row r="187" spans="2:65" s="13" customFormat="1" ht="11.25">
      <c r="B187" s="158"/>
      <c r="D187" s="152" t="s">
        <v>149</v>
      </c>
      <c r="E187" s="159" t="s">
        <v>1</v>
      </c>
      <c r="F187" s="160" t="s">
        <v>798</v>
      </c>
      <c r="H187" s="161">
        <v>971.85900000000004</v>
      </c>
      <c r="I187" s="162"/>
      <c r="L187" s="158"/>
      <c r="M187" s="163"/>
      <c r="T187" s="164"/>
      <c r="AT187" s="159" t="s">
        <v>149</v>
      </c>
      <c r="AU187" s="159" t="s">
        <v>82</v>
      </c>
      <c r="AV187" s="13" t="s">
        <v>82</v>
      </c>
      <c r="AW187" s="13" t="s">
        <v>30</v>
      </c>
      <c r="AX187" s="13" t="s">
        <v>80</v>
      </c>
      <c r="AY187" s="159" t="s">
        <v>141</v>
      </c>
    </row>
    <row r="188" spans="2:65" s="1" customFormat="1" ht="37.9" customHeight="1">
      <c r="B188" s="32"/>
      <c r="C188" s="137" t="s">
        <v>244</v>
      </c>
      <c r="D188" s="137" t="s">
        <v>143</v>
      </c>
      <c r="E188" s="138" t="s">
        <v>799</v>
      </c>
      <c r="F188" s="139" t="s">
        <v>800</v>
      </c>
      <c r="G188" s="140" t="s">
        <v>155</v>
      </c>
      <c r="H188" s="141">
        <v>520.63900000000001</v>
      </c>
      <c r="I188" s="142"/>
      <c r="J188" s="143">
        <f>ROUND(I188*H188,2)</f>
        <v>0</v>
      </c>
      <c r="K188" s="144"/>
      <c r="L188" s="32"/>
      <c r="M188" s="145" t="s">
        <v>1</v>
      </c>
      <c r="N188" s="146" t="s">
        <v>38</v>
      </c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AR188" s="149" t="s">
        <v>147</v>
      </c>
      <c r="AT188" s="149" t="s">
        <v>143</v>
      </c>
      <c r="AU188" s="149" t="s">
        <v>82</v>
      </c>
      <c r="AY188" s="17" t="s">
        <v>141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7" t="s">
        <v>80</v>
      </c>
      <c r="BK188" s="150">
        <f>ROUND(I188*H188,2)</f>
        <v>0</v>
      </c>
      <c r="BL188" s="17" t="s">
        <v>147</v>
      </c>
      <c r="BM188" s="149" t="s">
        <v>801</v>
      </c>
    </row>
    <row r="189" spans="2:65" s="13" customFormat="1" ht="11.25">
      <c r="B189" s="158"/>
      <c r="D189" s="152" t="s">
        <v>149</v>
      </c>
      <c r="E189" s="159" t="s">
        <v>1</v>
      </c>
      <c r="F189" s="160" t="s">
        <v>802</v>
      </c>
      <c r="H189" s="161">
        <v>520.63900000000001</v>
      </c>
      <c r="I189" s="162"/>
      <c r="L189" s="158"/>
      <c r="M189" s="163"/>
      <c r="T189" s="164"/>
      <c r="AT189" s="159" t="s">
        <v>149</v>
      </c>
      <c r="AU189" s="159" t="s">
        <v>82</v>
      </c>
      <c r="AV189" s="13" t="s">
        <v>82</v>
      </c>
      <c r="AW189" s="13" t="s">
        <v>30</v>
      </c>
      <c r="AX189" s="13" t="s">
        <v>73</v>
      </c>
      <c r="AY189" s="159" t="s">
        <v>141</v>
      </c>
    </row>
    <row r="190" spans="2:65" s="14" customFormat="1" ht="11.25">
      <c r="B190" s="165"/>
      <c r="D190" s="152" t="s">
        <v>149</v>
      </c>
      <c r="E190" s="166" t="s">
        <v>1</v>
      </c>
      <c r="F190" s="167" t="s">
        <v>152</v>
      </c>
      <c r="H190" s="168">
        <v>520.63900000000001</v>
      </c>
      <c r="I190" s="169"/>
      <c r="L190" s="165"/>
      <c r="M190" s="170"/>
      <c r="T190" s="171"/>
      <c r="AT190" s="166" t="s">
        <v>149</v>
      </c>
      <c r="AU190" s="166" t="s">
        <v>82</v>
      </c>
      <c r="AV190" s="14" t="s">
        <v>147</v>
      </c>
      <c r="AW190" s="14" t="s">
        <v>30</v>
      </c>
      <c r="AX190" s="14" t="s">
        <v>80</v>
      </c>
      <c r="AY190" s="166" t="s">
        <v>141</v>
      </c>
    </row>
    <row r="191" spans="2:65" s="1" customFormat="1" ht="33" customHeight="1">
      <c r="B191" s="32"/>
      <c r="C191" s="137" t="s">
        <v>252</v>
      </c>
      <c r="D191" s="137" t="s">
        <v>143</v>
      </c>
      <c r="E191" s="138" t="s">
        <v>803</v>
      </c>
      <c r="F191" s="139" t="s">
        <v>804</v>
      </c>
      <c r="G191" s="140" t="s">
        <v>155</v>
      </c>
      <c r="H191" s="141">
        <v>1214.8240000000001</v>
      </c>
      <c r="I191" s="142"/>
      <c r="J191" s="143">
        <f>ROUND(I191*H191,2)</f>
        <v>0</v>
      </c>
      <c r="K191" s="144"/>
      <c r="L191" s="32"/>
      <c r="M191" s="145" t="s">
        <v>1</v>
      </c>
      <c r="N191" s="146" t="s">
        <v>38</v>
      </c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AR191" s="149" t="s">
        <v>147</v>
      </c>
      <c r="AT191" s="149" t="s">
        <v>143</v>
      </c>
      <c r="AU191" s="149" t="s">
        <v>82</v>
      </c>
      <c r="AY191" s="17" t="s">
        <v>141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80</v>
      </c>
      <c r="BK191" s="150">
        <f>ROUND(I191*H191,2)</f>
        <v>0</v>
      </c>
      <c r="BL191" s="17" t="s">
        <v>147</v>
      </c>
      <c r="BM191" s="149" t="s">
        <v>805</v>
      </c>
    </row>
    <row r="192" spans="2:65" s="13" customFormat="1" ht="11.25">
      <c r="B192" s="158"/>
      <c r="D192" s="152" t="s">
        <v>149</v>
      </c>
      <c r="E192" s="159" t="s">
        <v>1</v>
      </c>
      <c r="F192" s="160" t="s">
        <v>806</v>
      </c>
      <c r="H192" s="161">
        <v>1214.8240000000001</v>
      </c>
      <c r="I192" s="162"/>
      <c r="L192" s="158"/>
      <c r="M192" s="163"/>
      <c r="T192" s="164"/>
      <c r="AT192" s="159" t="s">
        <v>149</v>
      </c>
      <c r="AU192" s="159" t="s">
        <v>82</v>
      </c>
      <c r="AV192" s="13" t="s">
        <v>82</v>
      </c>
      <c r="AW192" s="13" t="s">
        <v>30</v>
      </c>
      <c r="AX192" s="13" t="s">
        <v>73</v>
      </c>
      <c r="AY192" s="159" t="s">
        <v>141</v>
      </c>
    </row>
    <row r="193" spans="2:65" s="14" customFormat="1" ht="11.25">
      <c r="B193" s="165"/>
      <c r="D193" s="152" t="s">
        <v>149</v>
      </c>
      <c r="E193" s="166" t="s">
        <v>1</v>
      </c>
      <c r="F193" s="167" t="s">
        <v>152</v>
      </c>
      <c r="H193" s="168">
        <v>1214.8240000000001</v>
      </c>
      <c r="I193" s="169"/>
      <c r="L193" s="165"/>
      <c r="M193" s="170"/>
      <c r="T193" s="171"/>
      <c r="AT193" s="166" t="s">
        <v>149</v>
      </c>
      <c r="AU193" s="166" t="s">
        <v>82</v>
      </c>
      <c r="AV193" s="14" t="s">
        <v>147</v>
      </c>
      <c r="AW193" s="14" t="s">
        <v>30</v>
      </c>
      <c r="AX193" s="14" t="s">
        <v>80</v>
      </c>
      <c r="AY193" s="166" t="s">
        <v>141</v>
      </c>
    </row>
    <row r="194" spans="2:65" s="1" customFormat="1" ht="37.9" customHeight="1">
      <c r="B194" s="32"/>
      <c r="C194" s="137" t="s">
        <v>256</v>
      </c>
      <c r="D194" s="137" t="s">
        <v>143</v>
      </c>
      <c r="E194" s="138" t="s">
        <v>807</v>
      </c>
      <c r="F194" s="139" t="s">
        <v>808</v>
      </c>
      <c r="G194" s="140" t="s">
        <v>155</v>
      </c>
      <c r="H194" s="141">
        <v>104.128</v>
      </c>
      <c r="I194" s="142"/>
      <c r="J194" s="143">
        <f>ROUND(I194*H194,2)</f>
        <v>0</v>
      </c>
      <c r="K194" s="144"/>
      <c r="L194" s="32"/>
      <c r="M194" s="145" t="s">
        <v>1</v>
      </c>
      <c r="N194" s="146" t="s">
        <v>38</v>
      </c>
      <c r="P194" s="147">
        <f>O194*H194</f>
        <v>0</v>
      </c>
      <c r="Q194" s="147">
        <v>0</v>
      </c>
      <c r="R194" s="147">
        <f>Q194*H194</f>
        <v>0</v>
      </c>
      <c r="S194" s="147">
        <v>0</v>
      </c>
      <c r="T194" s="148">
        <f>S194*H194</f>
        <v>0</v>
      </c>
      <c r="AR194" s="149" t="s">
        <v>147</v>
      </c>
      <c r="AT194" s="149" t="s">
        <v>143</v>
      </c>
      <c r="AU194" s="149" t="s">
        <v>82</v>
      </c>
      <c r="AY194" s="17" t="s">
        <v>141</v>
      </c>
      <c r="BE194" s="150">
        <f>IF(N194="základní",J194,0)</f>
        <v>0</v>
      </c>
      <c r="BF194" s="150">
        <f>IF(N194="snížená",J194,0)</f>
        <v>0</v>
      </c>
      <c r="BG194" s="150">
        <f>IF(N194="zákl. přenesená",J194,0)</f>
        <v>0</v>
      </c>
      <c r="BH194" s="150">
        <f>IF(N194="sníž. přenesená",J194,0)</f>
        <v>0</v>
      </c>
      <c r="BI194" s="150">
        <f>IF(N194="nulová",J194,0)</f>
        <v>0</v>
      </c>
      <c r="BJ194" s="17" t="s">
        <v>80</v>
      </c>
      <c r="BK194" s="150">
        <f>ROUND(I194*H194,2)</f>
        <v>0</v>
      </c>
      <c r="BL194" s="17" t="s">
        <v>147</v>
      </c>
      <c r="BM194" s="149" t="s">
        <v>809</v>
      </c>
    </row>
    <row r="195" spans="2:65" s="13" customFormat="1" ht="11.25">
      <c r="B195" s="158"/>
      <c r="D195" s="152" t="s">
        <v>149</v>
      </c>
      <c r="E195" s="159" t="s">
        <v>1</v>
      </c>
      <c r="F195" s="160" t="s">
        <v>810</v>
      </c>
      <c r="H195" s="161">
        <v>104.128</v>
      </c>
      <c r="I195" s="162"/>
      <c r="L195" s="158"/>
      <c r="M195" s="163"/>
      <c r="T195" s="164"/>
      <c r="AT195" s="159" t="s">
        <v>149</v>
      </c>
      <c r="AU195" s="159" t="s">
        <v>82</v>
      </c>
      <c r="AV195" s="13" t="s">
        <v>82</v>
      </c>
      <c r="AW195" s="13" t="s">
        <v>30</v>
      </c>
      <c r="AX195" s="13" t="s">
        <v>73</v>
      </c>
      <c r="AY195" s="159" t="s">
        <v>141</v>
      </c>
    </row>
    <row r="196" spans="2:65" s="14" customFormat="1" ht="11.25">
      <c r="B196" s="165"/>
      <c r="D196" s="152" t="s">
        <v>149</v>
      </c>
      <c r="E196" s="166" t="s">
        <v>1</v>
      </c>
      <c r="F196" s="167" t="s">
        <v>152</v>
      </c>
      <c r="H196" s="168">
        <v>104.128</v>
      </c>
      <c r="I196" s="169"/>
      <c r="L196" s="165"/>
      <c r="M196" s="170"/>
      <c r="T196" s="171"/>
      <c r="AT196" s="166" t="s">
        <v>149</v>
      </c>
      <c r="AU196" s="166" t="s">
        <v>82</v>
      </c>
      <c r="AV196" s="14" t="s">
        <v>147</v>
      </c>
      <c r="AW196" s="14" t="s">
        <v>30</v>
      </c>
      <c r="AX196" s="14" t="s">
        <v>80</v>
      </c>
      <c r="AY196" s="166" t="s">
        <v>141</v>
      </c>
    </row>
    <row r="197" spans="2:65" s="1" customFormat="1" ht="33" customHeight="1">
      <c r="B197" s="32"/>
      <c r="C197" s="137" t="s">
        <v>268</v>
      </c>
      <c r="D197" s="137" t="s">
        <v>143</v>
      </c>
      <c r="E197" s="138" t="s">
        <v>811</v>
      </c>
      <c r="F197" s="139" t="s">
        <v>812</v>
      </c>
      <c r="G197" s="140" t="s">
        <v>155</v>
      </c>
      <c r="H197" s="141">
        <v>242.965</v>
      </c>
      <c r="I197" s="142"/>
      <c r="J197" s="143">
        <f>ROUND(I197*H197,2)</f>
        <v>0</v>
      </c>
      <c r="K197" s="144"/>
      <c r="L197" s="32"/>
      <c r="M197" s="145" t="s">
        <v>1</v>
      </c>
      <c r="N197" s="146" t="s">
        <v>38</v>
      </c>
      <c r="P197" s="147">
        <f>O197*H197</f>
        <v>0</v>
      </c>
      <c r="Q197" s="147">
        <v>0</v>
      </c>
      <c r="R197" s="147">
        <f>Q197*H197</f>
        <v>0</v>
      </c>
      <c r="S197" s="147">
        <v>0</v>
      </c>
      <c r="T197" s="148">
        <f>S197*H197</f>
        <v>0</v>
      </c>
      <c r="AR197" s="149" t="s">
        <v>147</v>
      </c>
      <c r="AT197" s="149" t="s">
        <v>143</v>
      </c>
      <c r="AU197" s="149" t="s">
        <v>82</v>
      </c>
      <c r="AY197" s="17" t="s">
        <v>141</v>
      </c>
      <c r="BE197" s="150">
        <f>IF(N197="základní",J197,0)</f>
        <v>0</v>
      </c>
      <c r="BF197" s="150">
        <f>IF(N197="snížená",J197,0)</f>
        <v>0</v>
      </c>
      <c r="BG197" s="150">
        <f>IF(N197="zákl. přenesená",J197,0)</f>
        <v>0</v>
      </c>
      <c r="BH197" s="150">
        <f>IF(N197="sníž. přenesená",J197,0)</f>
        <v>0</v>
      </c>
      <c r="BI197" s="150">
        <f>IF(N197="nulová",J197,0)</f>
        <v>0</v>
      </c>
      <c r="BJ197" s="17" t="s">
        <v>80</v>
      </c>
      <c r="BK197" s="150">
        <f>ROUND(I197*H197,2)</f>
        <v>0</v>
      </c>
      <c r="BL197" s="17" t="s">
        <v>147</v>
      </c>
      <c r="BM197" s="149" t="s">
        <v>813</v>
      </c>
    </row>
    <row r="198" spans="2:65" s="13" customFormat="1" ht="11.25">
      <c r="B198" s="158"/>
      <c r="D198" s="152" t="s">
        <v>149</v>
      </c>
      <c r="E198" s="159" t="s">
        <v>1</v>
      </c>
      <c r="F198" s="160" t="s">
        <v>814</v>
      </c>
      <c r="H198" s="161">
        <v>242.965</v>
      </c>
      <c r="I198" s="162"/>
      <c r="L198" s="158"/>
      <c r="M198" s="163"/>
      <c r="T198" s="164"/>
      <c r="AT198" s="159" t="s">
        <v>149</v>
      </c>
      <c r="AU198" s="159" t="s">
        <v>82</v>
      </c>
      <c r="AV198" s="13" t="s">
        <v>82</v>
      </c>
      <c r="AW198" s="13" t="s">
        <v>30</v>
      </c>
      <c r="AX198" s="13" t="s">
        <v>73</v>
      </c>
      <c r="AY198" s="159" t="s">
        <v>141</v>
      </c>
    </row>
    <row r="199" spans="2:65" s="14" customFormat="1" ht="11.25">
      <c r="B199" s="165"/>
      <c r="D199" s="152" t="s">
        <v>149</v>
      </c>
      <c r="E199" s="166" t="s">
        <v>1</v>
      </c>
      <c r="F199" s="167" t="s">
        <v>152</v>
      </c>
      <c r="H199" s="168">
        <v>242.965</v>
      </c>
      <c r="I199" s="169"/>
      <c r="L199" s="165"/>
      <c r="M199" s="170"/>
      <c r="T199" s="171"/>
      <c r="AT199" s="166" t="s">
        <v>149</v>
      </c>
      <c r="AU199" s="166" t="s">
        <v>82</v>
      </c>
      <c r="AV199" s="14" t="s">
        <v>147</v>
      </c>
      <c r="AW199" s="14" t="s">
        <v>30</v>
      </c>
      <c r="AX199" s="14" t="s">
        <v>80</v>
      </c>
      <c r="AY199" s="166" t="s">
        <v>141</v>
      </c>
    </row>
    <row r="200" spans="2:65" s="1" customFormat="1" ht="24.2" customHeight="1">
      <c r="B200" s="32"/>
      <c r="C200" s="137" t="s">
        <v>276</v>
      </c>
      <c r="D200" s="137" t="s">
        <v>143</v>
      </c>
      <c r="E200" s="138" t="s">
        <v>815</v>
      </c>
      <c r="F200" s="139" t="s">
        <v>816</v>
      </c>
      <c r="G200" s="140" t="s">
        <v>155</v>
      </c>
      <c r="H200" s="141">
        <v>133.26400000000001</v>
      </c>
      <c r="I200" s="142"/>
      <c r="J200" s="143">
        <f>ROUND(I200*H200,2)</f>
        <v>0</v>
      </c>
      <c r="K200" s="144"/>
      <c r="L200" s="32"/>
      <c r="M200" s="145" t="s">
        <v>1</v>
      </c>
      <c r="N200" s="146" t="s">
        <v>38</v>
      </c>
      <c r="P200" s="147">
        <f>O200*H200</f>
        <v>0</v>
      </c>
      <c r="Q200" s="147">
        <v>0</v>
      </c>
      <c r="R200" s="147">
        <f>Q200*H200</f>
        <v>0</v>
      </c>
      <c r="S200" s="147">
        <v>0</v>
      </c>
      <c r="T200" s="148">
        <f>S200*H200</f>
        <v>0</v>
      </c>
      <c r="AR200" s="149" t="s">
        <v>147</v>
      </c>
      <c r="AT200" s="149" t="s">
        <v>143</v>
      </c>
      <c r="AU200" s="149" t="s">
        <v>82</v>
      </c>
      <c r="AY200" s="17" t="s">
        <v>141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80</v>
      </c>
      <c r="BK200" s="150">
        <f>ROUND(I200*H200,2)</f>
        <v>0</v>
      </c>
      <c r="BL200" s="17" t="s">
        <v>147</v>
      </c>
      <c r="BM200" s="149" t="s">
        <v>817</v>
      </c>
    </row>
    <row r="201" spans="2:65" s="13" customFormat="1" ht="11.25">
      <c r="B201" s="158"/>
      <c r="D201" s="152" t="s">
        <v>149</v>
      </c>
      <c r="E201" s="159" t="s">
        <v>1</v>
      </c>
      <c r="F201" s="160" t="s">
        <v>818</v>
      </c>
      <c r="H201" s="161">
        <v>133.26400000000001</v>
      </c>
      <c r="I201" s="162"/>
      <c r="L201" s="158"/>
      <c r="M201" s="163"/>
      <c r="T201" s="164"/>
      <c r="AT201" s="159" t="s">
        <v>149</v>
      </c>
      <c r="AU201" s="159" t="s">
        <v>82</v>
      </c>
      <c r="AV201" s="13" t="s">
        <v>82</v>
      </c>
      <c r="AW201" s="13" t="s">
        <v>30</v>
      </c>
      <c r="AX201" s="13" t="s">
        <v>73</v>
      </c>
      <c r="AY201" s="159" t="s">
        <v>141</v>
      </c>
    </row>
    <row r="202" spans="2:65" s="14" customFormat="1" ht="11.25">
      <c r="B202" s="165"/>
      <c r="D202" s="152" t="s">
        <v>149</v>
      </c>
      <c r="E202" s="166" t="s">
        <v>1</v>
      </c>
      <c r="F202" s="167" t="s">
        <v>152</v>
      </c>
      <c r="H202" s="168">
        <v>133.26400000000001</v>
      </c>
      <c r="I202" s="169"/>
      <c r="L202" s="165"/>
      <c r="M202" s="170"/>
      <c r="T202" s="171"/>
      <c r="AT202" s="166" t="s">
        <v>149</v>
      </c>
      <c r="AU202" s="166" t="s">
        <v>82</v>
      </c>
      <c r="AV202" s="14" t="s">
        <v>147</v>
      </c>
      <c r="AW202" s="14" t="s">
        <v>30</v>
      </c>
      <c r="AX202" s="14" t="s">
        <v>80</v>
      </c>
      <c r="AY202" s="166" t="s">
        <v>141</v>
      </c>
    </row>
    <row r="203" spans="2:65" s="1" customFormat="1" ht="24.2" customHeight="1">
      <c r="B203" s="32"/>
      <c r="C203" s="137" t="s">
        <v>281</v>
      </c>
      <c r="D203" s="137" t="s">
        <v>143</v>
      </c>
      <c r="E203" s="138" t="s">
        <v>165</v>
      </c>
      <c r="F203" s="139" t="s">
        <v>166</v>
      </c>
      <c r="G203" s="140" t="s">
        <v>155</v>
      </c>
      <c r="H203" s="141">
        <v>65.239000000000004</v>
      </c>
      <c r="I203" s="142"/>
      <c r="J203" s="143">
        <f>ROUND(I203*H203,2)</f>
        <v>0</v>
      </c>
      <c r="K203" s="144"/>
      <c r="L203" s="32"/>
      <c r="M203" s="145" t="s">
        <v>1</v>
      </c>
      <c r="N203" s="146" t="s">
        <v>38</v>
      </c>
      <c r="P203" s="147">
        <f>O203*H203</f>
        <v>0</v>
      </c>
      <c r="Q203" s="147">
        <v>4.1399999999999996E-3</v>
      </c>
      <c r="R203" s="147">
        <f>Q203*H203</f>
        <v>0.27008946</v>
      </c>
      <c r="S203" s="147">
        <v>0</v>
      </c>
      <c r="T203" s="148">
        <f>S203*H203</f>
        <v>0</v>
      </c>
      <c r="AR203" s="149" t="s">
        <v>147</v>
      </c>
      <c r="AT203" s="149" t="s">
        <v>143</v>
      </c>
      <c r="AU203" s="149" t="s">
        <v>82</v>
      </c>
      <c r="AY203" s="17" t="s">
        <v>141</v>
      </c>
      <c r="BE203" s="150">
        <f>IF(N203="základní",J203,0)</f>
        <v>0</v>
      </c>
      <c r="BF203" s="150">
        <f>IF(N203="snížená",J203,0)</f>
        <v>0</v>
      </c>
      <c r="BG203" s="150">
        <f>IF(N203="zákl. přenesená",J203,0)</f>
        <v>0</v>
      </c>
      <c r="BH203" s="150">
        <f>IF(N203="sníž. přenesená",J203,0)</f>
        <v>0</v>
      </c>
      <c r="BI203" s="150">
        <f>IF(N203="nulová",J203,0)</f>
        <v>0</v>
      </c>
      <c r="BJ203" s="17" t="s">
        <v>80</v>
      </c>
      <c r="BK203" s="150">
        <f>ROUND(I203*H203,2)</f>
        <v>0</v>
      </c>
      <c r="BL203" s="17" t="s">
        <v>147</v>
      </c>
      <c r="BM203" s="149" t="s">
        <v>819</v>
      </c>
    </row>
    <row r="204" spans="2:65" s="12" customFormat="1" ht="11.25">
      <c r="B204" s="151"/>
      <c r="D204" s="152" t="s">
        <v>149</v>
      </c>
      <c r="E204" s="153" t="s">
        <v>1</v>
      </c>
      <c r="F204" s="154" t="s">
        <v>150</v>
      </c>
      <c r="H204" s="153" t="s">
        <v>1</v>
      </c>
      <c r="I204" s="155"/>
      <c r="L204" s="151"/>
      <c r="M204" s="156"/>
      <c r="T204" s="157"/>
      <c r="AT204" s="153" t="s">
        <v>149</v>
      </c>
      <c r="AU204" s="153" t="s">
        <v>82</v>
      </c>
      <c r="AV204" s="12" t="s">
        <v>80</v>
      </c>
      <c r="AW204" s="12" t="s">
        <v>30</v>
      </c>
      <c r="AX204" s="12" t="s">
        <v>73</v>
      </c>
      <c r="AY204" s="153" t="s">
        <v>141</v>
      </c>
    </row>
    <row r="205" spans="2:65" s="12" customFormat="1" ht="11.25">
      <c r="B205" s="151"/>
      <c r="D205" s="152" t="s">
        <v>149</v>
      </c>
      <c r="E205" s="153" t="s">
        <v>1</v>
      </c>
      <c r="F205" s="154" t="s">
        <v>820</v>
      </c>
      <c r="H205" s="153" t="s">
        <v>1</v>
      </c>
      <c r="I205" s="155"/>
      <c r="L205" s="151"/>
      <c r="M205" s="156"/>
      <c r="T205" s="157"/>
      <c r="AT205" s="153" t="s">
        <v>149</v>
      </c>
      <c r="AU205" s="153" t="s">
        <v>82</v>
      </c>
      <c r="AV205" s="12" t="s">
        <v>80</v>
      </c>
      <c r="AW205" s="12" t="s">
        <v>30</v>
      </c>
      <c r="AX205" s="12" t="s">
        <v>73</v>
      </c>
      <c r="AY205" s="153" t="s">
        <v>141</v>
      </c>
    </row>
    <row r="206" spans="2:65" s="13" customFormat="1" ht="11.25">
      <c r="B206" s="158"/>
      <c r="D206" s="152" t="s">
        <v>149</v>
      </c>
      <c r="E206" s="159" t="s">
        <v>1</v>
      </c>
      <c r="F206" s="160" t="s">
        <v>821</v>
      </c>
      <c r="H206" s="161">
        <v>111.337</v>
      </c>
      <c r="I206" s="162"/>
      <c r="L206" s="158"/>
      <c r="M206" s="163"/>
      <c r="T206" s="164"/>
      <c r="AT206" s="159" t="s">
        <v>149</v>
      </c>
      <c r="AU206" s="159" t="s">
        <v>82</v>
      </c>
      <c r="AV206" s="13" t="s">
        <v>82</v>
      </c>
      <c r="AW206" s="13" t="s">
        <v>30</v>
      </c>
      <c r="AX206" s="13" t="s">
        <v>73</v>
      </c>
      <c r="AY206" s="159" t="s">
        <v>141</v>
      </c>
    </row>
    <row r="207" spans="2:65" s="13" customFormat="1" ht="11.25">
      <c r="B207" s="158"/>
      <c r="D207" s="152" t="s">
        <v>149</v>
      </c>
      <c r="E207" s="159" t="s">
        <v>1</v>
      </c>
      <c r="F207" s="160" t="s">
        <v>822</v>
      </c>
      <c r="H207" s="161">
        <v>-10.97</v>
      </c>
      <c r="I207" s="162"/>
      <c r="L207" s="158"/>
      <c r="M207" s="163"/>
      <c r="T207" s="164"/>
      <c r="AT207" s="159" t="s">
        <v>149</v>
      </c>
      <c r="AU207" s="159" t="s">
        <v>82</v>
      </c>
      <c r="AV207" s="13" t="s">
        <v>82</v>
      </c>
      <c r="AW207" s="13" t="s">
        <v>30</v>
      </c>
      <c r="AX207" s="13" t="s">
        <v>73</v>
      </c>
      <c r="AY207" s="159" t="s">
        <v>141</v>
      </c>
    </row>
    <row r="208" spans="2:65" s="14" customFormat="1" ht="11.25">
      <c r="B208" s="165"/>
      <c r="D208" s="152" t="s">
        <v>149</v>
      </c>
      <c r="E208" s="166" t="s">
        <v>1</v>
      </c>
      <c r="F208" s="167" t="s">
        <v>152</v>
      </c>
      <c r="H208" s="168">
        <v>100.367</v>
      </c>
      <c r="I208" s="169"/>
      <c r="L208" s="165"/>
      <c r="M208" s="170"/>
      <c r="T208" s="171"/>
      <c r="AT208" s="166" t="s">
        <v>149</v>
      </c>
      <c r="AU208" s="166" t="s">
        <v>82</v>
      </c>
      <c r="AV208" s="14" t="s">
        <v>147</v>
      </c>
      <c r="AW208" s="14" t="s">
        <v>30</v>
      </c>
      <c r="AX208" s="14" t="s">
        <v>73</v>
      </c>
      <c r="AY208" s="166" t="s">
        <v>141</v>
      </c>
    </row>
    <row r="209" spans="2:65" s="13" customFormat="1" ht="11.25">
      <c r="B209" s="158"/>
      <c r="D209" s="152" t="s">
        <v>149</v>
      </c>
      <c r="E209" s="159" t="s">
        <v>1</v>
      </c>
      <c r="F209" s="160" t="s">
        <v>823</v>
      </c>
      <c r="H209" s="161">
        <v>65.239000000000004</v>
      </c>
      <c r="I209" s="162"/>
      <c r="L209" s="158"/>
      <c r="M209" s="163"/>
      <c r="T209" s="164"/>
      <c r="AT209" s="159" t="s">
        <v>149</v>
      </c>
      <c r="AU209" s="159" t="s">
        <v>82</v>
      </c>
      <c r="AV209" s="13" t="s">
        <v>82</v>
      </c>
      <c r="AW209" s="13" t="s">
        <v>30</v>
      </c>
      <c r="AX209" s="13" t="s">
        <v>80</v>
      </c>
      <c r="AY209" s="159" t="s">
        <v>141</v>
      </c>
    </row>
    <row r="210" spans="2:65" s="1" customFormat="1" ht="24.2" customHeight="1">
      <c r="B210" s="32"/>
      <c r="C210" s="137" t="s">
        <v>285</v>
      </c>
      <c r="D210" s="137" t="s">
        <v>143</v>
      </c>
      <c r="E210" s="138" t="s">
        <v>179</v>
      </c>
      <c r="F210" s="139" t="s">
        <v>180</v>
      </c>
      <c r="G210" s="140" t="s">
        <v>155</v>
      </c>
      <c r="H210" s="141">
        <v>35.128</v>
      </c>
      <c r="I210" s="142"/>
      <c r="J210" s="143">
        <f>ROUND(I210*H210,2)</f>
        <v>0</v>
      </c>
      <c r="K210" s="144"/>
      <c r="L210" s="32"/>
      <c r="M210" s="145" t="s">
        <v>1</v>
      </c>
      <c r="N210" s="146" t="s">
        <v>38</v>
      </c>
      <c r="P210" s="147">
        <f>O210*H210</f>
        <v>0</v>
      </c>
      <c r="Q210" s="147">
        <v>4.0000000000000003E-5</v>
      </c>
      <c r="R210" s="147">
        <f>Q210*H210</f>
        <v>1.4051200000000002E-3</v>
      </c>
      <c r="S210" s="147">
        <v>0</v>
      </c>
      <c r="T210" s="148">
        <f>S210*H210</f>
        <v>0</v>
      </c>
      <c r="AR210" s="149" t="s">
        <v>147</v>
      </c>
      <c r="AT210" s="149" t="s">
        <v>143</v>
      </c>
      <c r="AU210" s="149" t="s">
        <v>82</v>
      </c>
      <c r="AY210" s="17" t="s">
        <v>141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80</v>
      </c>
      <c r="BK210" s="150">
        <f>ROUND(I210*H210,2)</f>
        <v>0</v>
      </c>
      <c r="BL210" s="17" t="s">
        <v>147</v>
      </c>
      <c r="BM210" s="149" t="s">
        <v>824</v>
      </c>
    </row>
    <row r="211" spans="2:65" s="13" customFormat="1" ht="11.25">
      <c r="B211" s="158"/>
      <c r="D211" s="152" t="s">
        <v>149</v>
      </c>
      <c r="E211" s="159" t="s">
        <v>1</v>
      </c>
      <c r="F211" s="160" t="s">
        <v>825</v>
      </c>
      <c r="H211" s="161">
        <v>35.128</v>
      </c>
      <c r="I211" s="162"/>
      <c r="L211" s="158"/>
      <c r="M211" s="163"/>
      <c r="T211" s="164"/>
      <c r="AT211" s="159" t="s">
        <v>149</v>
      </c>
      <c r="AU211" s="159" t="s">
        <v>82</v>
      </c>
      <c r="AV211" s="13" t="s">
        <v>82</v>
      </c>
      <c r="AW211" s="13" t="s">
        <v>30</v>
      </c>
      <c r="AX211" s="13" t="s">
        <v>73</v>
      </c>
      <c r="AY211" s="159" t="s">
        <v>141</v>
      </c>
    </row>
    <row r="212" spans="2:65" s="14" customFormat="1" ht="11.25">
      <c r="B212" s="165"/>
      <c r="D212" s="152" t="s">
        <v>149</v>
      </c>
      <c r="E212" s="166" t="s">
        <v>1</v>
      </c>
      <c r="F212" s="167" t="s">
        <v>152</v>
      </c>
      <c r="H212" s="168">
        <v>35.128</v>
      </c>
      <c r="I212" s="169"/>
      <c r="L212" s="165"/>
      <c r="M212" s="170"/>
      <c r="T212" s="171"/>
      <c r="AT212" s="166" t="s">
        <v>149</v>
      </c>
      <c r="AU212" s="166" t="s">
        <v>82</v>
      </c>
      <c r="AV212" s="14" t="s">
        <v>147</v>
      </c>
      <c r="AW212" s="14" t="s">
        <v>30</v>
      </c>
      <c r="AX212" s="14" t="s">
        <v>80</v>
      </c>
      <c r="AY212" s="166" t="s">
        <v>141</v>
      </c>
    </row>
    <row r="213" spans="2:65" s="1" customFormat="1" ht="16.5" customHeight="1">
      <c r="B213" s="32"/>
      <c r="C213" s="137" t="s">
        <v>7</v>
      </c>
      <c r="D213" s="137" t="s">
        <v>143</v>
      </c>
      <c r="E213" s="138" t="s">
        <v>826</v>
      </c>
      <c r="F213" s="139" t="s">
        <v>827</v>
      </c>
      <c r="G213" s="140" t="s">
        <v>288</v>
      </c>
      <c r="H213" s="141">
        <v>544</v>
      </c>
      <c r="I213" s="142"/>
      <c r="J213" s="143">
        <f>ROUND(I213*H213,2)</f>
        <v>0</v>
      </c>
      <c r="K213" s="144"/>
      <c r="L213" s="32"/>
      <c r="M213" s="145" t="s">
        <v>1</v>
      </c>
      <c r="N213" s="146" t="s">
        <v>38</v>
      </c>
      <c r="P213" s="147">
        <f>O213*H213</f>
        <v>0</v>
      </c>
      <c r="Q213" s="147">
        <v>1.0200000000000001E-3</v>
      </c>
      <c r="R213" s="147">
        <f>Q213*H213</f>
        <v>0.55488000000000004</v>
      </c>
      <c r="S213" s="147">
        <v>0</v>
      </c>
      <c r="T213" s="148">
        <f>S213*H213</f>
        <v>0</v>
      </c>
      <c r="AR213" s="149" t="s">
        <v>147</v>
      </c>
      <c r="AT213" s="149" t="s">
        <v>143</v>
      </c>
      <c r="AU213" s="149" t="s">
        <v>82</v>
      </c>
      <c r="AY213" s="17" t="s">
        <v>141</v>
      </c>
      <c r="BE213" s="150">
        <f>IF(N213="základní",J213,0)</f>
        <v>0</v>
      </c>
      <c r="BF213" s="150">
        <f>IF(N213="snížená",J213,0)</f>
        <v>0</v>
      </c>
      <c r="BG213" s="150">
        <f>IF(N213="zákl. přenesená",J213,0)</f>
        <v>0</v>
      </c>
      <c r="BH213" s="150">
        <f>IF(N213="sníž. přenesená",J213,0)</f>
        <v>0</v>
      </c>
      <c r="BI213" s="150">
        <f>IF(N213="nulová",J213,0)</f>
        <v>0</v>
      </c>
      <c r="BJ213" s="17" t="s">
        <v>80</v>
      </c>
      <c r="BK213" s="150">
        <f>ROUND(I213*H213,2)</f>
        <v>0</v>
      </c>
      <c r="BL213" s="17" t="s">
        <v>147</v>
      </c>
      <c r="BM213" s="149" t="s">
        <v>828</v>
      </c>
    </row>
    <row r="214" spans="2:65" s="12" customFormat="1" ht="11.25">
      <c r="B214" s="151"/>
      <c r="D214" s="152" t="s">
        <v>149</v>
      </c>
      <c r="E214" s="153" t="s">
        <v>1</v>
      </c>
      <c r="F214" s="154" t="s">
        <v>150</v>
      </c>
      <c r="H214" s="153" t="s">
        <v>1</v>
      </c>
      <c r="I214" s="155"/>
      <c r="L214" s="151"/>
      <c r="M214" s="156"/>
      <c r="T214" s="157"/>
      <c r="AT214" s="153" t="s">
        <v>149</v>
      </c>
      <c r="AU214" s="153" t="s">
        <v>82</v>
      </c>
      <c r="AV214" s="12" t="s">
        <v>80</v>
      </c>
      <c r="AW214" s="12" t="s">
        <v>30</v>
      </c>
      <c r="AX214" s="12" t="s">
        <v>73</v>
      </c>
      <c r="AY214" s="153" t="s">
        <v>141</v>
      </c>
    </row>
    <row r="215" spans="2:65" s="12" customFormat="1" ht="22.5">
      <c r="B215" s="151"/>
      <c r="D215" s="152" t="s">
        <v>149</v>
      </c>
      <c r="E215" s="153" t="s">
        <v>1</v>
      </c>
      <c r="F215" s="154" t="s">
        <v>829</v>
      </c>
      <c r="H215" s="153" t="s">
        <v>1</v>
      </c>
      <c r="I215" s="155"/>
      <c r="L215" s="151"/>
      <c r="M215" s="156"/>
      <c r="T215" s="157"/>
      <c r="AT215" s="153" t="s">
        <v>149</v>
      </c>
      <c r="AU215" s="153" t="s">
        <v>82</v>
      </c>
      <c r="AV215" s="12" t="s">
        <v>80</v>
      </c>
      <c r="AW215" s="12" t="s">
        <v>30</v>
      </c>
      <c r="AX215" s="12" t="s">
        <v>73</v>
      </c>
      <c r="AY215" s="153" t="s">
        <v>141</v>
      </c>
    </row>
    <row r="216" spans="2:65" s="12" customFormat="1" ht="11.25">
      <c r="B216" s="151"/>
      <c r="D216" s="152" t="s">
        <v>149</v>
      </c>
      <c r="E216" s="153" t="s">
        <v>1</v>
      </c>
      <c r="F216" s="154" t="s">
        <v>830</v>
      </c>
      <c r="H216" s="153" t="s">
        <v>1</v>
      </c>
      <c r="I216" s="155"/>
      <c r="L216" s="151"/>
      <c r="M216" s="156"/>
      <c r="T216" s="157"/>
      <c r="AT216" s="153" t="s">
        <v>149</v>
      </c>
      <c r="AU216" s="153" t="s">
        <v>82</v>
      </c>
      <c r="AV216" s="12" t="s">
        <v>80</v>
      </c>
      <c r="AW216" s="12" t="s">
        <v>30</v>
      </c>
      <c r="AX216" s="12" t="s">
        <v>73</v>
      </c>
      <c r="AY216" s="153" t="s">
        <v>141</v>
      </c>
    </row>
    <row r="217" spans="2:65" s="13" customFormat="1" ht="11.25">
      <c r="B217" s="158"/>
      <c r="D217" s="152" t="s">
        <v>149</v>
      </c>
      <c r="E217" s="159" t="s">
        <v>1</v>
      </c>
      <c r="F217" s="160" t="s">
        <v>831</v>
      </c>
      <c r="H217" s="161">
        <v>544</v>
      </c>
      <c r="I217" s="162"/>
      <c r="L217" s="158"/>
      <c r="M217" s="163"/>
      <c r="T217" s="164"/>
      <c r="AT217" s="159" t="s">
        <v>149</v>
      </c>
      <c r="AU217" s="159" t="s">
        <v>82</v>
      </c>
      <c r="AV217" s="13" t="s">
        <v>82</v>
      </c>
      <c r="AW217" s="13" t="s">
        <v>30</v>
      </c>
      <c r="AX217" s="13" t="s">
        <v>73</v>
      </c>
      <c r="AY217" s="159" t="s">
        <v>141</v>
      </c>
    </row>
    <row r="218" spans="2:65" s="14" customFormat="1" ht="11.25">
      <c r="B218" s="165"/>
      <c r="D218" s="152" t="s">
        <v>149</v>
      </c>
      <c r="E218" s="166" t="s">
        <v>1</v>
      </c>
      <c r="F218" s="167" t="s">
        <v>152</v>
      </c>
      <c r="H218" s="168">
        <v>544</v>
      </c>
      <c r="I218" s="169"/>
      <c r="L218" s="165"/>
      <c r="M218" s="170"/>
      <c r="T218" s="171"/>
      <c r="AT218" s="166" t="s">
        <v>149</v>
      </c>
      <c r="AU218" s="166" t="s">
        <v>82</v>
      </c>
      <c r="AV218" s="14" t="s">
        <v>147</v>
      </c>
      <c r="AW218" s="14" t="s">
        <v>30</v>
      </c>
      <c r="AX218" s="14" t="s">
        <v>80</v>
      </c>
      <c r="AY218" s="166" t="s">
        <v>141</v>
      </c>
    </row>
    <row r="219" spans="2:65" s="1" customFormat="1" ht="24.2" customHeight="1">
      <c r="B219" s="32"/>
      <c r="C219" s="172" t="s">
        <v>304</v>
      </c>
      <c r="D219" s="172" t="s">
        <v>224</v>
      </c>
      <c r="E219" s="173" t="s">
        <v>832</v>
      </c>
      <c r="F219" s="174" t="s">
        <v>833</v>
      </c>
      <c r="G219" s="175" t="s">
        <v>288</v>
      </c>
      <c r="H219" s="176">
        <v>544</v>
      </c>
      <c r="I219" s="177"/>
      <c r="J219" s="178">
        <f>ROUND(I219*H219,2)</f>
        <v>0</v>
      </c>
      <c r="K219" s="179"/>
      <c r="L219" s="180"/>
      <c r="M219" s="181" t="s">
        <v>1</v>
      </c>
      <c r="N219" s="182" t="s">
        <v>38</v>
      </c>
      <c r="P219" s="147">
        <f>O219*H219</f>
        <v>0</v>
      </c>
      <c r="Q219" s="147">
        <v>3.7199999999999997E-2</v>
      </c>
      <c r="R219" s="147">
        <f>Q219*H219</f>
        <v>20.236799999999999</v>
      </c>
      <c r="S219" s="147">
        <v>0</v>
      </c>
      <c r="T219" s="148">
        <f>S219*H219</f>
        <v>0</v>
      </c>
      <c r="AR219" s="149" t="s">
        <v>199</v>
      </c>
      <c r="AT219" s="149" t="s">
        <v>224</v>
      </c>
      <c r="AU219" s="149" t="s">
        <v>82</v>
      </c>
      <c r="AY219" s="17" t="s">
        <v>141</v>
      </c>
      <c r="BE219" s="150">
        <f>IF(N219="základní",J219,0)</f>
        <v>0</v>
      </c>
      <c r="BF219" s="150">
        <f>IF(N219="snížená",J219,0)</f>
        <v>0</v>
      </c>
      <c r="BG219" s="150">
        <f>IF(N219="zákl. přenesená",J219,0)</f>
        <v>0</v>
      </c>
      <c r="BH219" s="150">
        <f>IF(N219="sníž. přenesená",J219,0)</f>
        <v>0</v>
      </c>
      <c r="BI219" s="150">
        <f>IF(N219="nulová",J219,0)</f>
        <v>0</v>
      </c>
      <c r="BJ219" s="17" t="s">
        <v>80</v>
      </c>
      <c r="BK219" s="150">
        <f>ROUND(I219*H219,2)</f>
        <v>0</v>
      </c>
      <c r="BL219" s="17" t="s">
        <v>147</v>
      </c>
      <c r="BM219" s="149" t="s">
        <v>834</v>
      </c>
    </row>
    <row r="220" spans="2:65" s="1" customFormat="1" ht="24.2" customHeight="1">
      <c r="B220" s="32"/>
      <c r="C220" s="137" t="s">
        <v>309</v>
      </c>
      <c r="D220" s="137" t="s">
        <v>143</v>
      </c>
      <c r="E220" s="138" t="s">
        <v>835</v>
      </c>
      <c r="F220" s="139" t="s">
        <v>836</v>
      </c>
      <c r="G220" s="140" t="s">
        <v>288</v>
      </c>
      <c r="H220" s="141">
        <v>89</v>
      </c>
      <c r="I220" s="142"/>
      <c r="J220" s="143">
        <f>ROUND(I220*H220,2)</f>
        <v>0</v>
      </c>
      <c r="K220" s="144"/>
      <c r="L220" s="32"/>
      <c r="M220" s="145" t="s">
        <v>1</v>
      </c>
      <c r="N220" s="146" t="s">
        <v>38</v>
      </c>
      <c r="P220" s="147">
        <f>O220*H220</f>
        <v>0</v>
      </c>
      <c r="Q220" s="147">
        <v>0.15478</v>
      </c>
      <c r="R220" s="147">
        <f>Q220*H220</f>
        <v>13.77542</v>
      </c>
      <c r="S220" s="147">
        <v>0</v>
      </c>
      <c r="T220" s="148">
        <f>S220*H220</f>
        <v>0</v>
      </c>
      <c r="AR220" s="149" t="s">
        <v>147</v>
      </c>
      <c r="AT220" s="149" t="s">
        <v>143</v>
      </c>
      <c r="AU220" s="149" t="s">
        <v>82</v>
      </c>
      <c r="AY220" s="17" t="s">
        <v>141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80</v>
      </c>
      <c r="BK220" s="150">
        <f>ROUND(I220*H220,2)</f>
        <v>0</v>
      </c>
      <c r="BL220" s="17" t="s">
        <v>147</v>
      </c>
      <c r="BM220" s="149" t="s">
        <v>837</v>
      </c>
    </row>
    <row r="221" spans="2:65" s="12" customFormat="1" ht="11.25">
      <c r="B221" s="151"/>
      <c r="D221" s="152" t="s">
        <v>149</v>
      </c>
      <c r="E221" s="153" t="s">
        <v>1</v>
      </c>
      <c r="F221" s="154" t="s">
        <v>150</v>
      </c>
      <c r="H221" s="153" t="s">
        <v>1</v>
      </c>
      <c r="I221" s="155"/>
      <c r="L221" s="151"/>
      <c r="M221" s="156"/>
      <c r="T221" s="157"/>
      <c r="AT221" s="153" t="s">
        <v>149</v>
      </c>
      <c r="AU221" s="153" t="s">
        <v>82</v>
      </c>
      <c r="AV221" s="12" t="s">
        <v>80</v>
      </c>
      <c r="AW221" s="12" t="s">
        <v>30</v>
      </c>
      <c r="AX221" s="12" t="s">
        <v>73</v>
      </c>
      <c r="AY221" s="153" t="s">
        <v>141</v>
      </c>
    </row>
    <row r="222" spans="2:65" s="12" customFormat="1" ht="22.5">
      <c r="B222" s="151"/>
      <c r="D222" s="152" t="s">
        <v>149</v>
      </c>
      <c r="E222" s="153" t="s">
        <v>1</v>
      </c>
      <c r="F222" s="154" t="s">
        <v>829</v>
      </c>
      <c r="H222" s="153" t="s">
        <v>1</v>
      </c>
      <c r="I222" s="155"/>
      <c r="L222" s="151"/>
      <c r="M222" s="156"/>
      <c r="T222" s="157"/>
      <c r="AT222" s="153" t="s">
        <v>149</v>
      </c>
      <c r="AU222" s="153" t="s">
        <v>82</v>
      </c>
      <c r="AV222" s="12" t="s">
        <v>80</v>
      </c>
      <c r="AW222" s="12" t="s">
        <v>30</v>
      </c>
      <c r="AX222" s="12" t="s">
        <v>73</v>
      </c>
      <c r="AY222" s="153" t="s">
        <v>141</v>
      </c>
    </row>
    <row r="223" spans="2:65" s="12" customFormat="1" ht="11.25">
      <c r="B223" s="151"/>
      <c r="D223" s="152" t="s">
        <v>149</v>
      </c>
      <c r="E223" s="153" t="s">
        <v>1</v>
      </c>
      <c r="F223" s="154" t="s">
        <v>838</v>
      </c>
      <c r="H223" s="153" t="s">
        <v>1</v>
      </c>
      <c r="I223" s="155"/>
      <c r="L223" s="151"/>
      <c r="M223" s="156"/>
      <c r="T223" s="157"/>
      <c r="AT223" s="153" t="s">
        <v>149</v>
      </c>
      <c r="AU223" s="153" t="s">
        <v>82</v>
      </c>
      <c r="AV223" s="12" t="s">
        <v>80</v>
      </c>
      <c r="AW223" s="12" t="s">
        <v>30</v>
      </c>
      <c r="AX223" s="12" t="s">
        <v>73</v>
      </c>
      <c r="AY223" s="153" t="s">
        <v>141</v>
      </c>
    </row>
    <row r="224" spans="2:65" s="13" customFormat="1" ht="11.25">
      <c r="B224" s="158"/>
      <c r="D224" s="152" t="s">
        <v>149</v>
      </c>
      <c r="E224" s="159" t="s">
        <v>1</v>
      </c>
      <c r="F224" s="160" t="s">
        <v>839</v>
      </c>
      <c r="H224" s="161">
        <v>44</v>
      </c>
      <c r="I224" s="162"/>
      <c r="L224" s="158"/>
      <c r="M224" s="163"/>
      <c r="T224" s="164"/>
      <c r="AT224" s="159" t="s">
        <v>149</v>
      </c>
      <c r="AU224" s="159" t="s">
        <v>82</v>
      </c>
      <c r="AV224" s="13" t="s">
        <v>82</v>
      </c>
      <c r="AW224" s="13" t="s">
        <v>30</v>
      </c>
      <c r="AX224" s="13" t="s">
        <v>73</v>
      </c>
      <c r="AY224" s="159" t="s">
        <v>141</v>
      </c>
    </row>
    <row r="225" spans="2:65" s="13" customFormat="1" ht="11.25">
      <c r="B225" s="158"/>
      <c r="D225" s="152" t="s">
        <v>149</v>
      </c>
      <c r="E225" s="159" t="s">
        <v>1</v>
      </c>
      <c r="F225" s="160" t="s">
        <v>840</v>
      </c>
      <c r="H225" s="161">
        <v>45</v>
      </c>
      <c r="I225" s="162"/>
      <c r="L225" s="158"/>
      <c r="M225" s="163"/>
      <c r="T225" s="164"/>
      <c r="AT225" s="159" t="s">
        <v>149</v>
      </c>
      <c r="AU225" s="159" t="s">
        <v>82</v>
      </c>
      <c r="AV225" s="13" t="s">
        <v>82</v>
      </c>
      <c r="AW225" s="13" t="s">
        <v>30</v>
      </c>
      <c r="AX225" s="13" t="s">
        <v>73</v>
      </c>
      <c r="AY225" s="159" t="s">
        <v>141</v>
      </c>
    </row>
    <row r="226" spans="2:65" s="14" customFormat="1" ht="11.25">
      <c r="B226" s="165"/>
      <c r="D226" s="152" t="s">
        <v>149</v>
      </c>
      <c r="E226" s="166" t="s">
        <v>1</v>
      </c>
      <c r="F226" s="167" t="s">
        <v>152</v>
      </c>
      <c r="H226" s="168">
        <v>89</v>
      </c>
      <c r="I226" s="169"/>
      <c r="L226" s="165"/>
      <c r="M226" s="170"/>
      <c r="T226" s="171"/>
      <c r="AT226" s="166" t="s">
        <v>149</v>
      </c>
      <c r="AU226" s="166" t="s">
        <v>82</v>
      </c>
      <c r="AV226" s="14" t="s">
        <v>147</v>
      </c>
      <c r="AW226" s="14" t="s">
        <v>30</v>
      </c>
      <c r="AX226" s="14" t="s">
        <v>80</v>
      </c>
      <c r="AY226" s="166" t="s">
        <v>141</v>
      </c>
    </row>
    <row r="227" spans="2:65" s="1" customFormat="1" ht="21.75" customHeight="1">
      <c r="B227" s="32"/>
      <c r="C227" s="137" t="s">
        <v>314</v>
      </c>
      <c r="D227" s="137" t="s">
        <v>143</v>
      </c>
      <c r="E227" s="138" t="s">
        <v>841</v>
      </c>
      <c r="F227" s="139" t="s">
        <v>842</v>
      </c>
      <c r="G227" s="140" t="s">
        <v>146</v>
      </c>
      <c r="H227" s="141">
        <v>1021.823</v>
      </c>
      <c r="I227" s="142"/>
      <c r="J227" s="143">
        <f>ROUND(I227*H227,2)</f>
        <v>0</v>
      </c>
      <c r="K227" s="144"/>
      <c r="L227" s="32"/>
      <c r="M227" s="145" t="s">
        <v>1</v>
      </c>
      <c r="N227" s="146" t="s">
        <v>38</v>
      </c>
      <c r="P227" s="147">
        <f>O227*H227</f>
        <v>0</v>
      </c>
      <c r="Q227" s="147">
        <v>5.8E-4</v>
      </c>
      <c r="R227" s="147">
        <f>Q227*H227</f>
        <v>0.59265734000000003</v>
      </c>
      <c r="S227" s="147">
        <v>0</v>
      </c>
      <c r="T227" s="148">
        <f>S227*H227</f>
        <v>0</v>
      </c>
      <c r="AR227" s="149" t="s">
        <v>147</v>
      </c>
      <c r="AT227" s="149" t="s">
        <v>143</v>
      </c>
      <c r="AU227" s="149" t="s">
        <v>82</v>
      </c>
      <c r="AY227" s="17" t="s">
        <v>141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80</v>
      </c>
      <c r="BK227" s="150">
        <f>ROUND(I227*H227,2)</f>
        <v>0</v>
      </c>
      <c r="BL227" s="17" t="s">
        <v>147</v>
      </c>
      <c r="BM227" s="149" t="s">
        <v>843</v>
      </c>
    </row>
    <row r="228" spans="2:65" s="13" customFormat="1" ht="11.25">
      <c r="B228" s="158"/>
      <c r="D228" s="152" t="s">
        <v>149</v>
      </c>
      <c r="E228" s="159" t="s">
        <v>1</v>
      </c>
      <c r="F228" s="160" t="s">
        <v>844</v>
      </c>
      <c r="H228" s="161">
        <v>700.8</v>
      </c>
      <c r="I228" s="162"/>
      <c r="L228" s="158"/>
      <c r="M228" s="163"/>
      <c r="T228" s="164"/>
      <c r="AT228" s="159" t="s">
        <v>149</v>
      </c>
      <c r="AU228" s="159" t="s">
        <v>82</v>
      </c>
      <c r="AV228" s="13" t="s">
        <v>82</v>
      </c>
      <c r="AW228" s="13" t="s">
        <v>30</v>
      </c>
      <c r="AX228" s="13" t="s">
        <v>73</v>
      </c>
      <c r="AY228" s="159" t="s">
        <v>141</v>
      </c>
    </row>
    <row r="229" spans="2:65" s="13" customFormat="1" ht="11.25">
      <c r="B229" s="158"/>
      <c r="D229" s="152" t="s">
        <v>149</v>
      </c>
      <c r="E229" s="159" t="s">
        <v>1</v>
      </c>
      <c r="F229" s="160" t="s">
        <v>845</v>
      </c>
      <c r="H229" s="161">
        <v>199.6</v>
      </c>
      <c r="I229" s="162"/>
      <c r="L229" s="158"/>
      <c r="M229" s="163"/>
      <c r="T229" s="164"/>
      <c r="AT229" s="159" t="s">
        <v>149</v>
      </c>
      <c r="AU229" s="159" t="s">
        <v>82</v>
      </c>
      <c r="AV229" s="13" t="s">
        <v>82</v>
      </c>
      <c r="AW229" s="13" t="s">
        <v>30</v>
      </c>
      <c r="AX229" s="13" t="s">
        <v>73</v>
      </c>
      <c r="AY229" s="159" t="s">
        <v>141</v>
      </c>
    </row>
    <row r="230" spans="2:65" s="13" customFormat="1" ht="11.25">
      <c r="B230" s="158"/>
      <c r="D230" s="152" t="s">
        <v>149</v>
      </c>
      <c r="E230" s="159" t="s">
        <v>1</v>
      </c>
      <c r="F230" s="160" t="s">
        <v>846</v>
      </c>
      <c r="H230" s="161">
        <v>121.423</v>
      </c>
      <c r="I230" s="162"/>
      <c r="L230" s="158"/>
      <c r="M230" s="163"/>
      <c r="T230" s="164"/>
      <c r="AT230" s="159" t="s">
        <v>149</v>
      </c>
      <c r="AU230" s="159" t="s">
        <v>82</v>
      </c>
      <c r="AV230" s="13" t="s">
        <v>82</v>
      </c>
      <c r="AW230" s="13" t="s">
        <v>30</v>
      </c>
      <c r="AX230" s="13" t="s">
        <v>73</v>
      </c>
      <c r="AY230" s="159" t="s">
        <v>141</v>
      </c>
    </row>
    <row r="231" spans="2:65" s="14" customFormat="1" ht="11.25">
      <c r="B231" s="165"/>
      <c r="D231" s="152" t="s">
        <v>149</v>
      </c>
      <c r="E231" s="166" t="s">
        <v>1</v>
      </c>
      <c r="F231" s="167" t="s">
        <v>152</v>
      </c>
      <c r="H231" s="168">
        <v>1021.823</v>
      </c>
      <c r="I231" s="169"/>
      <c r="L231" s="165"/>
      <c r="M231" s="170"/>
      <c r="T231" s="171"/>
      <c r="AT231" s="166" t="s">
        <v>149</v>
      </c>
      <c r="AU231" s="166" t="s">
        <v>82</v>
      </c>
      <c r="AV231" s="14" t="s">
        <v>147</v>
      </c>
      <c r="AW231" s="14" t="s">
        <v>30</v>
      </c>
      <c r="AX231" s="14" t="s">
        <v>80</v>
      </c>
      <c r="AY231" s="166" t="s">
        <v>141</v>
      </c>
    </row>
    <row r="232" spans="2:65" s="1" customFormat="1" ht="21.75" customHeight="1">
      <c r="B232" s="32"/>
      <c r="C232" s="137" t="s">
        <v>847</v>
      </c>
      <c r="D232" s="137" t="s">
        <v>143</v>
      </c>
      <c r="E232" s="138" t="s">
        <v>848</v>
      </c>
      <c r="F232" s="139" t="s">
        <v>849</v>
      </c>
      <c r="G232" s="140" t="s">
        <v>146</v>
      </c>
      <c r="H232" s="141">
        <v>3303.0949999999998</v>
      </c>
      <c r="I232" s="142"/>
      <c r="J232" s="143">
        <f>ROUND(I232*H232,2)</f>
        <v>0</v>
      </c>
      <c r="K232" s="144"/>
      <c r="L232" s="32"/>
      <c r="M232" s="145" t="s">
        <v>1</v>
      </c>
      <c r="N232" s="146" t="s">
        <v>38</v>
      </c>
      <c r="P232" s="147">
        <f>O232*H232</f>
        <v>0</v>
      </c>
      <c r="Q232" s="147">
        <v>6.2E-4</v>
      </c>
      <c r="R232" s="147">
        <f>Q232*H232</f>
        <v>2.0479189</v>
      </c>
      <c r="S232" s="147">
        <v>0</v>
      </c>
      <c r="T232" s="148">
        <f>S232*H232</f>
        <v>0</v>
      </c>
      <c r="AR232" s="149" t="s">
        <v>147</v>
      </c>
      <c r="AT232" s="149" t="s">
        <v>143</v>
      </c>
      <c r="AU232" s="149" t="s">
        <v>82</v>
      </c>
      <c r="AY232" s="17" t="s">
        <v>141</v>
      </c>
      <c r="BE232" s="150">
        <f>IF(N232="základní",J232,0)</f>
        <v>0</v>
      </c>
      <c r="BF232" s="150">
        <f>IF(N232="snížená",J232,0)</f>
        <v>0</v>
      </c>
      <c r="BG232" s="150">
        <f>IF(N232="zákl. přenesená",J232,0)</f>
        <v>0</v>
      </c>
      <c r="BH232" s="150">
        <f>IF(N232="sníž. přenesená",J232,0)</f>
        <v>0</v>
      </c>
      <c r="BI232" s="150">
        <f>IF(N232="nulová",J232,0)</f>
        <v>0</v>
      </c>
      <c r="BJ232" s="17" t="s">
        <v>80</v>
      </c>
      <c r="BK232" s="150">
        <f>ROUND(I232*H232,2)</f>
        <v>0</v>
      </c>
      <c r="BL232" s="17" t="s">
        <v>147</v>
      </c>
      <c r="BM232" s="149" t="s">
        <v>850</v>
      </c>
    </row>
    <row r="233" spans="2:65" s="13" customFormat="1" ht="22.5">
      <c r="B233" s="158"/>
      <c r="D233" s="152" t="s">
        <v>149</v>
      </c>
      <c r="E233" s="159" t="s">
        <v>1</v>
      </c>
      <c r="F233" s="160" t="s">
        <v>851</v>
      </c>
      <c r="H233" s="161">
        <v>1295.24</v>
      </c>
      <c r="I233" s="162"/>
      <c r="L233" s="158"/>
      <c r="M233" s="163"/>
      <c r="T233" s="164"/>
      <c r="AT233" s="159" t="s">
        <v>149</v>
      </c>
      <c r="AU233" s="159" t="s">
        <v>82</v>
      </c>
      <c r="AV233" s="13" t="s">
        <v>82</v>
      </c>
      <c r="AW233" s="13" t="s">
        <v>30</v>
      </c>
      <c r="AX233" s="13" t="s">
        <v>73</v>
      </c>
      <c r="AY233" s="159" t="s">
        <v>141</v>
      </c>
    </row>
    <row r="234" spans="2:65" s="13" customFormat="1" ht="11.25">
      <c r="B234" s="158"/>
      <c r="D234" s="152" t="s">
        <v>149</v>
      </c>
      <c r="E234" s="159" t="s">
        <v>1</v>
      </c>
      <c r="F234" s="160" t="s">
        <v>852</v>
      </c>
      <c r="H234" s="161">
        <v>966.13</v>
      </c>
      <c r="I234" s="162"/>
      <c r="L234" s="158"/>
      <c r="M234" s="163"/>
      <c r="T234" s="164"/>
      <c r="AT234" s="159" t="s">
        <v>149</v>
      </c>
      <c r="AU234" s="159" t="s">
        <v>82</v>
      </c>
      <c r="AV234" s="13" t="s">
        <v>82</v>
      </c>
      <c r="AW234" s="13" t="s">
        <v>30</v>
      </c>
      <c r="AX234" s="13" t="s">
        <v>73</v>
      </c>
      <c r="AY234" s="159" t="s">
        <v>141</v>
      </c>
    </row>
    <row r="235" spans="2:65" s="13" customFormat="1" ht="11.25">
      <c r="B235" s="158"/>
      <c r="D235" s="152" t="s">
        <v>149</v>
      </c>
      <c r="E235" s="159" t="s">
        <v>1</v>
      </c>
      <c r="F235" s="160" t="s">
        <v>853</v>
      </c>
      <c r="H235" s="161">
        <v>1041.7249999999999</v>
      </c>
      <c r="I235" s="162"/>
      <c r="L235" s="158"/>
      <c r="M235" s="163"/>
      <c r="T235" s="164"/>
      <c r="AT235" s="159" t="s">
        <v>149</v>
      </c>
      <c r="AU235" s="159" t="s">
        <v>82</v>
      </c>
      <c r="AV235" s="13" t="s">
        <v>82</v>
      </c>
      <c r="AW235" s="13" t="s">
        <v>30</v>
      </c>
      <c r="AX235" s="13" t="s">
        <v>73</v>
      </c>
      <c r="AY235" s="159" t="s">
        <v>141</v>
      </c>
    </row>
    <row r="236" spans="2:65" s="14" customFormat="1" ht="11.25">
      <c r="B236" s="165"/>
      <c r="D236" s="152" t="s">
        <v>149</v>
      </c>
      <c r="E236" s="166" t="s">
        <v>1</v>
      </c>
      <c r="F236" s="167" t="s">
        <v>152</v>
      </c>
      <c r="H236" s="168">
        <v>3303.0949999999998</v>
      </c>
      <c r="I236" s="169"/>
      <c r="L236" s="165"/>
      <c r="M236" s="170"/>
      <c r="T236" s="171"/>
      <c r="AT236" s="166" t="s">
        <v>149</v>
      </c>
      <c r="AU236" s="166" t="s">
        <v>82</v>
      </c>
      <c r="AV236" s="14" t="s">
        <v>147</v>
      </c>
      <c r="AW236" s="14" t="s">
        <v>30</v>
      </c>
      <c r="AX236" s="14" t="s">
        <v>80</v>
      </c>
      <c r="AY236" s="166" t="s">
        <v>141</v>
      </c>
    </row>
    <row r="237" spans="2:65" s="1" customFormat="1" ht="24.2" customHeight="1">
      <c r="B237" s="32"/>
      <c r="C237" s="137" t="s">
        <v>321</v>
      </c>
      <c r="D237" s="137" t="s">
        <v>143</v>
      </c>
      <c r="E237" s="138" t="s">
        <v>854</v>
      </c>
      <c r="F237" s="139" t="s">
        <v>855</v>
      </c>
      <c r="G237" s="140" t="s">
        <v>146</v>
      </c>
      <c r="H237" s="141">
        <v>1584.8710000000001</v>
      </c>
      <c r="I237" s="142"/>
      <c r="J237" s="143">
        <f>ROUND(I237*H237,2)</f>
        <v>0</v>
      </c>
      <c r="K237" s="144"/>
      <c r="L237" s="32"/>
      <c r="M237" s="145" t="s">
        <v>1</v>
      </c>
      <c r="N237" s="146" t="s">
        <v>38</v>
      </c>
      <c r="P237" s="147">
        <f>O237*H237</f>
        <v>0</v>
      </c>
      <c r="Q237" s="147">
        <v>6.3000000000000003E-4</v>
      </c>
      <c r="R237" s="147">
        <f>Q237*H237</f>
        <v>0.99846873000000014</v>
      </c>
      <c r="S237" s="147">
        <v>0</v>
      </c>
      <c r="T237" s="148">
        <f>S237*H237</f>
        <v>0</v>
      </c>
      <c r="AR237" s="149" t="s">
        <v>147</v>
      </c>
      <c r="AT237" s="149" t="s">
        <v>143</v>
      </c>
      <c r="AU237" s="149" t="s">
        <v>82</v>
      </c>
      <c r="AY237" s="17" t="s">
        <v>141</v>
      </c>
      <c r="BE237" s="150">
        <f>IF(N237="základní",J237,0)</f>
        <v>0</v>
      </c>
      <c r="BF237" s="150">
        <f>IF(N237="snížená",J237,0)</f>
        <v>0</v>
      </c>
      <c r="BG237" s="150">
        <f>IF(N237="zákl. přenesená",J237,0)</f>
        <v>0</v>
      </c>
      <c r="BH237" s="150">
        <f>IF(N237="sníž. přenesená",J237,0)</f>
        <v>0</v>
      </c>
      <c r="BI237" s="150">
        <f>IF(N237="nulová",J237,0)</f>
        <v>0</v>
      </c>
      <c r="BJ237" s="17" t="s">
        <v>80</v>
      </c>
      <c r="BK237" s="150">
        <f>ROUND(I237*H237,2)</f>
        <v>0</v>
      </c>
      <c r="BL237" s="17" t="s">
        <v>147</v>
      </c>
      <c r="BM237" s="149" t="s">
        <v>856</v>
      </c>
    </row>
    <row r="238" spans="2:65" s="13" customFormat="1" ht="11.25">
      <c r="B238" s="158"/>
      <c r="D238" s="152" t="s">
        <v>149</v>
      </c>
      <c r="E238" s="159" t="s">
        <v>1</v>
      </c>
      <c r="F238" s="160" t="s">
        <v>857</v>
      </c>
      <c r="H238" s="161">
        <v>134.958</v>
      </c>
      <c r="I238" s="162"/>
      <c r="L238" s="158"/>
      <c r="M238" s="163"/>
      <c r="T238" s="164"/>
      <c r="AT238" s="159" t="s">
        <v>149</v>
      </c>
      <c r="AU238" s="159" t="s">
        <v>82</v>
      </c>
      <c r="AV238" s="13" t="s">
        <v>82</v>
      </c>
      <c r="AW238" s="13" t="s">
        <v>30</v>
      </c>
      <c r="AX238" s="13" t="s">
        <v>73</v>
      </c>
      <c r="AY238" s="159" t="s">
        <v>141</v>
      </c>
    </row>
    <row r="239" spans="2:65" s="13" customFormat="1" ht="22.5">
      <c r="B239" s="158"/>
      <c r="D239" s="152" t="s">
        <v>149</v>
      </c>
      <c r="E239" s="159" t="s">
        <v>1</v>
      </c>
      <c r="F239" s="160" t="s">
        <v>858</v>
      </c>
      <c r="H239" s="161">
        <v>1243.9929999999999</v>
      </c>
      <c r="I239" s="162"/>
      <c r="L239" s="158"/>
      <c r="M239" s="163"/>
      <c r="T239" s="164"/>
      <c r="AT239" s="159" t="s">
        <v>149</v>
      </c>
      <c r="AU239" s="159" t="s">
        <v>82</v>
      </c>
      <c r="AV239" s="13" t="s">
        <v>82</v>
      </c>
      <c r="AW239" s="13" t="s">
        <v>30</v>
      </c>
      <c r="AX239" s="13" t="s">
        <v>73</v>
      </c>
      <c r="AY239" s="159" t="s">
        <v>141</v>
      </c>
    </row>
    <row r="240" spans="2:65" s="13" customFormat="1" ht="11.25">
      <c r="B240" s="158"/>
      <c r="D240" s="152" t="s">
        <v>149</v>
      </c>
      <c r="E240" s="159" t="s">
        <v>1</v>
      </c>
      <c r="F240" s="160" t="s">
        <v>859</v>
      </c>
      <c r="H240" s="161">
        <v>205.92</v>
      </c>
      <c r="I240" s="162"/>
      <c r="L240" s="158"/>
      <c r="M240" s="163"/>
      <c r="T240" s="164"/>
      <c r="AT240" s="159" t="s">
        <v>149</v>
      </c>
      <c r="AU240" s="159" t="s">
        <v>82</v>
      </c>
      <c r="AV240" s="13" t="s">
        <v>82</v>
      </c>
      <c r="AW240" s="13" t="s">
        <v>30</v>
      </c>
      <c r="AX240" s="13" t="s">
        <v>73</v>
      </c>
      <c r="AY240" s="159" t="s">
        <v>141</v>
      </c>
    </row>
    <row r="241" spans="2:65" s="14" customFormat="1" ht="11.25">
      <c r="B241" s="165"/>
      <c r="D241" s="152" t="s">
        <v>149</v>
      </c>
      <c r="E241" s="166" t="s">
        <v>1</v>
      </c>
      <c r="F241" s="167" t="s">
        <v>152</v>
      </c>
      <c r="H241" s="168">
        <v>1584.8710000000001</v>
      </c>
      <c r="I241" s="169"/>
      <c r="L241" s="165"/>
      <c r="M241" s="170"/>
      <c r="T241" s="171"/>
      <c r="AT241" s="166" t="s">
        <v>149</v>
      </c>
      <c r="AU241" s="166" t="s">
        <v>82</v>
      </c>
      <c r="AV241" s="14" t="s">
        <v>147</v>
      </c>
      <c r="AW241" s="14" t="s">
        <v>30</v>
      </c>
      <c r="AX241" s="14" t="s">
        <v>80</v>
      </c>
      <c r="AY241" s="166" t="s">
        <v>141</v>
      </c>
    </row>
    <row r="242" spans="2:65" s="1" customFormat="1" ht="21.75" customHeight="1">
      <c r="B242" s="32"/>
      <c r="C242" s="137" t="s">
        <v>860</v>
      </c>
      <c r="D242" s="137" t="s">
        <v>143</v>
      </c>
      <c r="E242" s="138" t="s">
        <v>861</v>
      </c>
      <c r="F242" s="139" t="s">
        <v>862</v>
      </c>
      <c r="G242" s="140" t="s">
        <v>146</v>
      </c>
      <c r="H242" s="141">
        <v>1021.823</v>
      </c>
      <c r="I242" s="142"/>
      <c r="J242" s="143">
        <f>ROUND(I242*H242,2)</f>
        <v>0</v>
      </c>
      <c r="K242" s="144"/>
      <c r="L242" s="32"/>
      <c r="M242" s="145" t="s">
        <v>1</v>
      </c>
      <c r="N242" s="146" t="s">
        <v>38</v>
      </c>
      <c r="P242" s="147">
        <f>O242*H242</f>
        <v>0</v>
      </c>
      <c r="Q242" s="147">
        <v>0</v>
      </c>
      <c r="R242" s="147">
        <f>Q242*H242</f>
        <v>0</v>
      </c>
      <c r="S242" s="147">
        <v>0</v>
      </c>
      <c r="T242" s="148">
        <f>S242*H242</f>
        <v>0</v>
      </c>
      <c r="AR242" s="149" t="s">
        <v>147</v>
      </c>
      <c r="AT242" s="149" t="s">
        <v>143</v>
      </c>
      <c r="AU242" s="149" t="s">
        <v>82</v>
      </c>
      <c r="AY242" s="17" t="s">
        <v>141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7" t="s">
        <v>80</v>
      </c>
      <c r="BK242" s="150">
        <f>ROUND(I242*H242,2)</f>
        <v>0</v>
      </c>
      <c r="BL242" s="17" t="s">
        <v>147</v>
      </c>
      <c r="BM242" s="149" t="s">
        <v>863</v>
      </c>
    </row>
    <row r="243" spans="2:65" s="1" customFormat="1" ht="21.75" customHeight="1">
      <c r="B243" s="32"/>
      <c r="C243" s="137" t="s">
        <v>327</v>
      </c>
      <c r="D243" s="137" t="s">
        <v>143</v>
      </c>
      <c r="E243" s="138" t="s">
        <v>864</v>
      </c>
      <c r="F243" s="139" t="s">
        <v>865</v>
      </c>
      <c r="G243" s="140" t="s">
        <v>146</v>
      </c>
      <c r="H243" s="141">
        <v>3303.0949999999998</v>
      </c>
      <c r="I243" s="142"/>
      <c r="J243" s="143">
        <f>ROUND(I243*H243,2)</f>
        <v>0</v>
      </c>
      <c r="K243" s="144"/>
      <c r="L243" s="32"/>
      <c r="M243" s="145" t="s">
        <v>1</v>
      </c>
      <c r="N243" s="146" t="s">
        <v>38</v>
      </c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AR243" s="149" t="s">
        <v>147</v>
      </c>
      <c r="AT243" s="149" t="s">
        <v>143</v>
      </c>
      <c r="AU243" s="149" t="s">
        <v>82</v>
      </c>
      <c r="AY243" s="17" t="s">
        <v>141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80</v>
      </c>
      <c r="BK243" s="150">
        <f>ROUND(I243*H243,2)</f>
        <v>0</v>
      </c>
      <c r="BL243" s="17" t="s">
        <v>147</v>
      </c>
      <c r="BM243" s="149" t="s">
        <v>866</v>
      </c>
    </row>
    <row r="244" spans="2:65" s="1" customFormat="1" ht="24.2" customHeight="1">
      <c r="B244" s="32"/>
      <c r="C244" s="137" t="s">
        <v>332</v>
      </c>
      <c r="D244" s="137" t="s">
        <v>143</v>
      </c>
      <c r="E244" s="138" t="s">
        <v>867</v>
      </c>
      <c r="F244" s="139" t="s">
        <v>868</v>
      </c>
      <c r="G244" s="140" t="s">
        <v>146</v>
      </c>
      <c r="H244" s="141">
        <v>1584.8710000000001</v>
      </c>
      <c r="I244" s="142"/>
      <c r="J244" s="143">
        <f>ROUND(I244*H244,2)</f>
        <v>0</v>
      </c>
      <c r="K244" s="144"/>
      <c r="L244" s="32"/>
      <c r="M244" s="145" t="s">
        <v>1</v>
      </c>
      <c r="N244" s="146" t="s">
        <v>38</v>
      </c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AR244" s="149" t="s">
        <v>147</v>
      </c>
      <c r="AT244" s="149" t="s">
        <v>143</v>
      </c>
      <c r="AU244" s="149" t="s">
        <v>82</v>
      </c>
      <c r="AY244" s="17" t="s">
        <v>141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80</v>
      </c>
      <c r="BK244" s="150">
        <f>ROUND(I244*H244,2)</f>
        <v>0</v>
      </c>
      <c r="BL244" s="17" t="s">
        <v>147</v>
      </c>
      <c r="BM244" s="149" t="s">
        <v>869</v>
      </c>
    </row>
    <row r="245" spans="2:65" s="1" customFormat="1" ht="16.5" customHeight="1">
      <c r="B245" s="32"/>
      <c r="C245" s="137" t="s">
        <v>337</v>
      </c>
      <c r="D245" s="137" t="s">
        <v>143</v>
      </c>
      <c r="E245" s="138" t="s">
        <v>870</v>
      </c>
      <c r="F245" s="139" t="s">
        <v>871</v>
      </c>
      <c r="G245" s="140" t="s">
        <v>202</v>
      </c>
      <c r="H245" s="141">
        <v>1882.32</v>
      </c>
      <c r="I245" s="142"/>
      <c r="J245" s="143">
        <f>ROUND(I245*H245,2)</f>
        <v>0</v>
      </c>
      <c r="K245" s="144"/>
      <c r="L245" s="32"/>
      <c r="M245" s="145" t="s">
        <v>1</v>
      </c>
      <c r="N245" s="146" t="s">
        <v>38</v>
      </c>
      <c r="P245" s="147">
        <f>O245*H245</f>
        <v>0</v>
      </c>
      <c r="Q245" s="147">
        <v>2.5999999999999998E-4</v>
      </c>
      <c r="R245" s="147">
        <f>Q245*H245</f>
        <v>0.48940319999999993</v>
      </c>
      <c r="S245" s="147">
        <v>0</v>
      </c>
      <c r="T245" s="148">
        <f>S245*H245</f>
        <v>0</v>
      </c>
      <c r="AR245" s="149" t="s">
        <v>147</v>
      </c>
      <c r="AT245" s="149" t="s">
        <v>143</v>
      </c>
      <c r="AU245" s="149" t="s">
        <v>82</v>
      </c>
      <c r="AY245" s="17" t="s">
        <v>141</v>
      </c>
      <c r="BE245" s="150">
        <f>IF(N245="základní",J245,0)</f>
        <v>0</v>
      </c>
      <c r="BF245" s="150">
        <f>IF(N245="snížená",J245,0)</f>
        <v>0</v>
      </c>
      <c r="BG245" s="150">
        <f>IF(N245="zákl. přenesená",J245,0)</f>
        <v>0</v>
      </c>
      <c r="BH245" s="150">
        <f>IF(N245="sníž. přenesená",J245,0)</f>
        <v>0</v>
      </c>
      <c r="BI245" s="150">
        <f>IF(N245="nulová",J245,0)</f>
        <v>0</v>
      </c>
      <c r="BJ245" s="17" t="s">
        <v>80</v>
      </c>
      <c r="BK245" s="150">
        <f>ROUND(I245*H245,2)</f>
        <v>0</v>
      </c>
      <c r="BL245" s="17" t="s">
        <v>147</v>
      </c>
      <c r="BM245" s="149" t="s">
        <v>872</v>
      </c>
    </row>
    <row r="246" spans="2:65" s="12" customFormat="1" ht="11.25">
      <c r="B246" s="151"/>
      <c r="D246" s="152" t="s">
        <v>149</v>
      </c>
      <c r="E246" s="153" t="s">
        <v>1</v>
      </c>
      <c r="F246" s="154" t="s">
        <v>150</v>
      </c>
      <c r="H246" s="153" t="s">
        <v>1</v>
      </c>
      <c r="I246" s="155"/>
      <c r="L246" s="151"/>
      <c r="M246" s="156"/>
      <c r="T246" s="157"/>
      <c r="AT246" s="153" t="s">
        <v>149</v>
      </c>
      <c r="AU246" s="153" t="s">
        <v>82</v>
      </c>
      <c r="AV246" s="12" t="s">
        <v>80</v>
      </c>
      <c r="AW246" s="12" t="s">
        <v>30</v>
      </c>
      <c r="AX246" s="12" t="s">
        <v>73</v>
      </c>
      <c r="AY246" s="153" t="s">
        <v>141</v>
      </c>
    </row>
    <row r="247" spans="2:65" s="12" customFormat="1" ht="22.5">
      <c r="B247" s="151"/>
      <c r="D247" s="152" t="s">
        <v>149</v>
      </c>
      <c r="E247" s="153" t="s">
        <v>1</v>
      </c>
      <c r="F247" s="154" t="s">
        <v>829</v>
      </c>
      <c r="H247" s="153" t="s">
        <v>1</v>
      </c>
      <c r="I247" s="155"/>
      <c r="L247" s="151"/>
      <c r="M247" s="156"/>
      <c r="T247" s="157"/>
      <c r="AT247" s="153" t="s">
        <v>149</v>
      </c>
      <c r="AU247" s="153" t="s">
        <v>82</v>
      </c>
      <c r="AV247" s="12" t="s">
        <v>80</v>
      </c>
      <c r="AW247" s="12" t="s">
        <v>30</v>
      </c>
      <c r="AX247" s="12" t="s">
        <v>73</v>
      </c>
      <c r="AY247" s="153" t="s">
        <v>141</v>
      </c>
    </row>
    <row r="248" spans="2:65" s="12" customFormat="1" ht="11.25">
      <c r="B248" s="151"/>
      <c r="D248" s="152" t="s">
        <v>149</v>
      </c>
      <c r="E248" s="153" t="s">
        <v>1</v>
      </c>
      <c r="F248" s="154" t="s">
        <v>873</v>
      </c>
      <c r="H248" s="153" t="s">
        <v>1</v>
      </c>
      <c r="I248" s="155"/>
      <c r="L248" s="151"/>
      <c r="M248" s="156"/>
      <c r="T248" s="157"/>
      <c r="AT248" s="153" t="s">
        <v>149</v>
      </c>
      <c r="AU248" s="153" t="s">
        <v>82</v>
      </c>
      <c r="AV248" s="12" t="s">
        <v>80</v>
      </c>
      <c r="AW248" s="12" t="s">
        <v>30</v>
      </c>
      <c r="AX248" s="12" t="s">
        <v>73</v>
      </c>
      <c r="AY248" s="153" t="s">
        <v>141</v>
      </c>
    </row>
    <row r="249" spans="2:65" s="13" customFormat="1" ht="11.25">
      <c r="B249" s="158"/>
      <c r="D249" s="152" t="s">
        <v>149</v>
      </c>
      <c r="E249" s="159" t="s">
        <v>1</v>
      </c>
      <c r="F249" s="160" t="s">
        <v>874</v>
      </c>
      <c r="H249" s="161">
        <v>1882.32</v>
      </c>
      <c r="I249" s="162"/>
      <c r="L249" s="158"/>
      <c r="M249" s="163"/>
      <c r="T249" s="164"/>
      <c r="AT249" s="159" t="s">
        <v>149</v>
      </c>
      <c r="AU249" s="159" t="s">
        <v>82</v>
      </c>
      <c r="AV249" s="13" t="s">
        <v>82</v>
      </c>
      <c r="AW249" s="13" t="s">
        <v>30</v>
      </c>
      <c r="AX249" s="13" t="s">
        <v>73</v>
      </c>
      <c r="AY249" s="159" t="s">
        <v>141</v>
      </c>
    </row>
    <row r="250" spans="2:65" s="14" customFormat="1" ht="11.25">
      <c r="B250" s="165"/>
      <c r="D250" s="152" t="s">
        <v>149</v>
      </c>
      <c r="E250" s="166" t="s">
        <v>1</v>
      </c>
      <c r="F250" s="167" t="s">
        <v>152</v>
      </c>
      <c r="H250" s="168">
        <v>1882.32</v>
      </c>
      <c r="I250" s="169"/>
      <c r="L250" s="165"/>
      <c r="M250" s="170"/>
      <c r="T250" s="171"/>
      <c r="AT250" s="166" t="s">
        <v>149</v>
      </c>
      <c r="AU250" s="166" t="s">
        <v>82</v>
      </c>
      <c r="AV250" s="14" t="s">
        <v>147</v>
      </c>
      <c r="AW250" s="14" t="s">
        <v>30</v>
      </c>
      <c r="AX250" s="14" t="s">
        <v>80</v>
      </c>
      <c r="AY250" s="166" t="s">
        <v>141</v>
      </c>
    </row>
    <row r="251" spans="2:65" s="1" customFormat="1" ht="24.2" customHeight="1">
      <c r="B251" s="32"/>
      <c r="C251" s="172" t="s">
        <v>341</v>
      </c>
      <c r="D251" s="172" t="s">
        <v>224</v>
      </c>
      <c r="E251" s="173" t="s">
        <v>875</v>
      </c>
      <c r="F251" s="174" t="s">
        <v>876</v>
      </c>
      <c r="G251" s="175" t="s">
        <v>288</v>
      </c>
      <c r="H251" s="176">
        <v>27.6</v>
      </c>
      <c r="I251" s="177"/>
      <c r="J251" s="178">
        <f>ROUND(I251*H251,2)</f>
        <v>0</v>
      </c>
      <c r="K251" s="179"/>
      <c r="L251" s="180"/>
      <c r="M251" s="181" t="s">
        <v>1</v>
      </c>
      <c r="N251" s="182" t="s">
        <v>38</v>
      </c>
      <c r="P251" s="147">
        <f>O251*H251</f>
        <v>0</v>
      </c>
      <c r="Q251" s="147">
        <v>7.0419999999999996E-2</v>
      </c>
      <c r="R251" s="147">
        <f>Q251*H251</f>
        <v>1.943592</v>
      </c>
      <c r="S251" s="147">
        <v>0</v>
      </c>
      <c r="T251" s="148">
        <f>S251*H251</f>
        <v>0</v>
      </c>
      <c r="AR251" s="149" t="s">
        <v>199</v>
      </c>
      <c r="AT251" s="149" t="s">
        <v>224</v>
      </c>
      <c r="AU251" s="149" t="s">
        <v>82</v>
      </c>
      <c r="AY251" s="17" t="s">
        <v>141</v>
      </c>
      <c r="BE251" s="150">
        <f>IF(N251="základní",J251,0)</f>
        <v>0</v>
      </c>
      <c r="BF251" s="150">
        <f>IF(N251="snížená",J251,0)</f>
        <v>0</v>
      </c>
      <c r="BG251" s="150">
        <f>IF(N251="zákl. přenesená",J251,0)</f>
        <v>0</v>
      </c>
      <c r="BH251" s="150">
        <f>IF(N251="sníž. přenesená",J251,0)</f>
        <v>0</v>
      </c>
      <c r="BI251" s="150">
        <f>IF(N251="nulová",J251,0)</f>
        <v>0</v>
      </c>
      <c r="BJ251" s="17" t="s">
        <v>80</v>
      </c>
      <c r="BK251" s="150">
        <f>ROUND(I251*H251,2)</f>
        <v>0</v>
      </c>
      <c r="BL251" s="17" t="s">
        <v>147</v>
      </c>
      <c r="BM251" s="149" t="s">
        <v>877</v>
      </c>
    </row>
    <row r="252" spans="2:65" s="12" customFormat="1" ht="11.25">
      <c r="B252" s="151"/>
      <c r="D252" s="152" t="s">
        <v>149</v>
      </c>
      <c r="E252" s="153" t="s">
        <v>1</v>
      </c>
      <c r="F252" s="154" t="s">
        <v>150</v>
      </c>
      <c r="H252" s="153" t="s">
        <v>1</v>
      </c>
      <c r="I252" s="155"/>
      <c r="L252" s="151"/>
      <c r="M252" s="156"/>
      <c r="T252" s="157"/>
      <c r="AT252" s="153" t="s">
        <v>149</v>
      </c>
      <c r="AU252" s="153" t="s">
        <v>82</v>
      </c>
      <c r="AV252" s="12" t="s">
        <v>80</v>
      </c>
      <c r="AW252" s="12" t="s">
        <v>30</v>
      </c>
      <c r="AX252" s="12" t="s">
        <v>73</v>
      </c>
      <c r="AY252" s="153" t="s">
        <v>141</v>
      </c>
    </row>
    <row r="253" spans="2:65" s="13" customFormat="1" ht="11.25">
      <c r="B253" s="158"/>
      <c r="D253" s="152" t="s">
        <v>149</v>
      </c>
      <c r="E253" s="159" t="s">
        <v>1</v>
      </c>
      <c r="F253" s="160" t="s">
        <v>878</v>
      </c>
      <c r="H253" s="161">
        <v>27.6</v>
      </c>
      <c r="I253" s="162"/>
      <c r="L253" s="158"/>
      <c r="M253" s="163"/>
      <c r="T253" s="164"/>
      <c r="AT253" s="159" t="s">
        <v>149</v>
      </c>
      <c r="AU253" s="159" t="s">
        <v>82</v>
      </c>
      <c r="AV253" s="13" t="s">
        <v>82</v>
      </c>
      <c r="AW253" s="13" t="s">
        <v>30</v>
      </c>
      <c r="AX253" s="13" t="s">
        <v>73</v>
      </c>
      <c r="AY253" s="159" t="s">
        <v>141</v>
      </c>
    </row>
    <row r="254" spans="2:65" s="14" customFormat="1" ht="11.25">
      <c r="B254" s="165"/>
      <c r="D254" s="152" t="s">
        <v>149</v>
      </c>
      <c r="E254" s="166" t="s">
        <v>1</v>
      </c>
      <c r="F254" s="167" t="s">
        <v>152</v>
      </c>
      <c r="H254" s="168">
        <v>27.6</v>
      </c>
      <c r="I254" s="169"/>
      <c r="L254" s="165"/>
      <c r="M254" s="170"/>
      <c r="T254" s="171"/>
      <c r="AT254" s="166" t="s">
        <v>149</v>
      </c>
      <c r="AU254" s="166" t="s">
        <v>82</v>
      </c>
      <c r="AV254" s="14" t="s">
        <v>147</v>
      </c>
      <c r="AW254" s="14" t="s">
        <v>30</v>
      </c>
      <c r="AX254" s="14" t="s">
        <v>80</v>
      </c>
      <c r="AY254" s="166" t="s">
        <v>141</v>
      </c>
    </row>
    <row r="255" spans="2:65" s="1" customFormat="1" ht="24.2" customHeight="1">
      <c r="B255" s="32"/>
      <c r="C255" s="137" t="s">
        <v>354</v>
      </c>
      <c r="D255" s="137" t="s">
        <v>143</v>
      </c>
      <c r="E255" s="138" t="s">
        <v>191</v>
      </c>
      <c r="F255" s="139" t="s">
        <v>192</v>
      </c>
      <c r="G255" s="140" t="s">
        <v>146</v>
      </c>
      <c r="H255" s="141">
        <v>174.76300000000001</v>
      </c>
      <c r="I255" s="142"/>
      <c r="J255" s="143">
        <f>ROUND(I255*H255,2)</f>
        <v>0</v>
      </c>
      <c r="K255" s="144"/>
      <c r="L255" s="32"/>
      <c r="M255" s="145" t="s">
        <v>1</v>
      </c>
      <c r="N255" s="146" t="s">
        <v>38</v>
      </c>
      <c r="P255" s="147">
        <f>O255*H255</f>
        <v>0</v>
      </c>
      <c r="Q255" s="147">
        <v>6.6790000000000002E-2</v>
      </c>
      <c r="R255" s="147">
        <f>Q255*H255</f>
        <v>11.67242077</v>
      </c>
      <c r="S255" s="147">
        <v>0</v>
      </c>
      <c r="T255" s="148">
        <f>S255*H255</f>
        <v>0</v>
      </c>
      <c r="AR255" s="149" t="s">
        <v>147</v>
      </c>
      <c r="AT255" s="149" t="s">
        <v>143</v>
      </c>
      <c r="AU255" s="149" t="s">
        <v>82</v>
      </c>
      <c r="AY255" s="17" t="s">
        <v>141</v>
      </c>
      <c r="BE255" s="150">
        <f>IF(N255="základní",J255,0)</f>
        <v>0</v>
      </c>
      <c r="BF255" s="150">
        <f>IF(N255="snížená",J255,0)</f>
        <v>0</v>
      </c>
      <c r="BG255" s="150">
        <f>IF(N255="zákl. přenesená",J255,0)</f>
        <v>0</v>
      </c>
      <c r="BH255" s="150">
        <f>IF(N255="sníž. přenesená",J255,0)</f>
        <v>0</v>
      </c>
      <c r="BI255" s="150">
        <f>IF(N255="nulová",J255,0)</f>
        <v>0</v>
      </c>
      <c r="BJ255" s="17" t="s">
        <v>80</v>
      </c>
      <c r="BK255" s="150">
        <f>ROUND(I255*H255,2)</f>
        <v>0</v>
      </c>
      <c r="BL255" s="17" t="s">
        <v>147</v>
      </c>
      <c r="BM255" s="149" t="s">
        <v>879</v>
      </c>
    </row>
    <row r="256" spans="2:65" s="12" customFormat="1" ht="11.25">
      <c r="B256" s="151"/>
      <c r="D256" s="152" t="s">
        <v>149</v>
      </c>
      <c r="E256" s="153" t="s">
        <v>1</v>
      </c>
      <c r="F256" s="154" t="s">
        <v>194</v>
      </c>
      <c r="H256" s="153" t="s">
        <v>1</v>
      </c>
      <c r="I256" s="155"/>
      <c r="L256" s="151"/>
      <c r="M256" s="156"/>
      <c r="T256" s="157"/>
      <c r="AT256" s="153" t="s">
        <v>149</v>
      </c>
      <c r="AU256" s="153" t="s">
        <v>82</v>
      </c>
      <c r="AV256" s="12" t="s">
        <v>80</v>
      </c>
      <c r="AW256" s="12" t="s">
        <v>30</v>
      </c>
      <c r="AX256" s="12" t="s">
        <v>73</v>
      </c>
      <c r="AY256" s="153" t="s">
        <v>141</v>
      </c>
    </row>
    <row r="257" spans="2:65" s="12" customFormat="1" ht="11.25">
      <c r="B257" s="151"/>
      <c r="D257" s="152" t="s">
        <v>149</v>
      </c>
      <c r="E257" s="153" t="s">
        <v>1</v>
      </c>
      <c r="F257" s="154" t="s">
        <v>820</v>
      </c>
      <c r="H257" s="153" t="s">
        <v>1</v>
      </c>
      <c r="I257" s="155"/>
      <c r="L257" s="151"/>
      <c r="M257" s="156"/>
      <c r="T257" s="157"/>
      <c r="AT257" s="153" t="s">
        <v>149</v>
      </c>
      <c r="AU257" s="153" t="s">
        <v>82</v>
      </c>
      <c r="AV257" s="12" t="s">
        <v>80</v>
      </c>
      <c r="AW257" s="12" t="s">
        <v>30</v>
      </c>
      <c r="AX257" s="12" t="s">
        <v>73</v>
      </c>
      <c r="AY257" s="153" t="s">
        <v>141</v>
      </c>
    </row>
    <row r="258" spans="2:65" s="13" customFormat="1" ht="11.25">
      <c r="B258" s="158"/>
      <c r="D258" s="152" t="s">
        <v>149</v>
      </c>
      <c r="E258" s="159" t="s">
        <v>1</v>
      </c>
      <c r="F258" s="160" t="s">
        <v>880</v>
      </c>
      <c r="H258" s="161">
        <v>174.76300000000001</v>
      </c>
      <c r="I258" s="162"/>
      <c r="L258" s="158"/>
      <c r="M258" s="163"/>
      <c r="T258" s="164"/>
      <c r="AT258" s="159" t="s">
        <v>149</v>
      </c>
      <c r="AU258" s="159" t="s">
        <v>82</v>
      </c>
      <c r="AV258" s="13" t="s">
        <v>82</v>
      </c>
      <c r="AW258" s="13" t="s">
        <v>30</v>
      </c>
      <c r="AX258" s="13" t="s">
        <v>73</v>
      </c>
      <c r="AY258" s="159" t="s">
        <v>141</v>
      </c>
    </row>
    <row r="259" spans="2:65" s="14" customFormat="1" ht="11.25">
      <c r="B259" s="165"/>
      <c r="D259" s="152" t="s">
        <v>149</v>
      </c>
      <c r="E259" s="166" t="s">
        <v>1</v>
      </c>
      <c r="F259" s="167" t="s">
        <v>152</v>
      </c>
      <c r="H259" s="168">
        <v>174.76300000000001</v>
      </c>
      <c r="I259" s="169"/>
      <c r="L259" s="165"/>
      <c r="M259" s="170"/>
      <c r="T259" s="171"/>
      <c r="AT259" s="166" t="s">
        <v>149</v>
      </c>
      <c r="AU259" s="166" t="s">
        <v>82</v>
      </c>
      <c r="AV259" s="14" t="s">
        <v>147</v>
      </c>
      <c r="AW259" s="14" t="s">
        <v>30</v>
      </c>
      <c r="AX259" s="14" t="s">
        <v>80</v>
      </c>
      <c r="AY259" s="166" t="s">
        <v>141</v>
      </c>
    </row>
    <row r="260" spans="2:65" s="1" customFormat="1" ht="24.2" customHeight="1">
      <c r="B260" s="32"/>
      <c r="C260" s="137" t="s">
        <v>360</v>
      </c>
      <c r="D260" s="137" t="s">
        <v>143</v>
      </c>
      <c r="E260" s="138" t="s">
        <v>245</v>
      </c>
      <c r="F260" s="139" t="s">
        <v>246</v>
      </c>
      <c r="G260" s="140" t="s">
        <v>202</v>
      </c>
      <c r="H260" s="141">
        <v>8506.35</v>
      </c>
      <c r="I260" s="142"/>
      <c r="J260" s="143">
        <f>ROUND(I260*H260,2)</f>
        <v>0</v>
      </c>
      <c r="K260" s="144"/>
      <c r="L260" s="32"/>
      <c r="M260" s="145" t="s">
        <v>1</v>
      </c>
      <c r="N260" s="146" t="s">
        <v>38</v>
      </c>
      <c r="P260" s="147">
        <f>O260*H260</f>
        <v>0</v>
      </c>
      <c r="Q260" s="147">
        <v>4.4999999999999999E-4</v>
      </c>
      <c r="R260" s="147">
        <f>Q260*H260</f>
        <v>3.8278574999999999</v>
      </c>
      <c r="S260" s="147">
        <v>0</v>
      </c>
      <c r="T260" s="148">
        <f>S260*H260</f>
        <v>0</v>
      </c>
      <c r="AR260" s="149" t="s">
        <v>147</v>
      </c>
      <c r="AT260" s="149" t="s">
        <v>143</v>
      </c>
      <c r="AU260" s="149" t="s">
        <v>82</v>
      </c>
      <c r="AY260" s="17" t="s">
        <v>141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80</v>
      </c>
      <c r="BK260" s="150">
        <f>ROUND(I260*H260,2)</f>
        <v>0</v>
      </c>
      <c r="BL260" s="17" t="s">
        <v>147</v>
      </c>
      <c r="BM260" s="149" t="s">
        <v>881</v>
      </c>
    </row>
    <row r="261" spans="2:65" s="12" customFormat="1" ht="11.25">
      <c r="B261" s="151"/>
      <c r="D261" s="152" t="s">
        <v>149</v>
      </c>
      <c r="E261" s="153" t="s">
        <v>1</v>
      </c>
      <c r="F261" s="154" t="s">
        <v>150</v>
      </c>
      <c r="H261" s="153" t="s">
        <v>1</v>
      </c>
      <c r="I261" s="155"/>
      <c r="L261" s="151"/>
      <c r="M261" s="156"/>
      <c r="T261" s="157"/>
      <c r="AT261" s="153" t="s">
        <v>149</v>
      </c>
      <c r="AU261" s="153" t="s">
        <v>82</v>
      </c>
      <c r="AV261" s="12" t="s">
        <v>80</v>
      </c>
      <c r="AW261" s="12" t="s">
        <v>30</v>
      </c>
      <c r="AX261" s="12" t="s">
        <v>73</v>
      </c>
      <c r="AY261" s="153" t="s">
        <v>141</v>
      </c>
    </row>
    <row r="262" spans="2:65" s="12" customFormat="1" ht="11.25">
      <c r="B262" s="151"/>
      <c r="D262" s="152" t="s">
        <v>149</v>
      </c>
      <c r="E262" s="153" t="s">
        <v>1</v>
      </c>
      <c r="F262" s="154" t="s">
        <v>882</v>
      </c>
      <c r="H262" s="153" t="s">
        <v>1</v>
      </c>
      <c r="I262" s="155"/>
      <c r="L262" s="151"/>
      <c r="M262" s="156"/>
      <c r="T262" s="157"/>
      <c r="AT262" s="153" t="s">
        <v>149</v>
      </c>
      <c r="AU262" s="153" t="s">
        <v>82</v>
      </c>
      <c r="AV262" s="12" t="s">
        <v>80</v>
      </c>
      <c r="AW262" s="12" t="s">
        <v>30</v>
      </c>
      <c r="AX262" s="12" t="s">
        <v>73</v>
      </c>
      <c r="AY262" s="153" t="s">
        <v>141</v>
      </c>
    </row>
    <row r="263" spans="2:65" s="12" customFormat="1" ht="11.25">
      <c r="B263" s="151"/>
      <c r="D263" s="152" t="s">
        <v>149</v>
      </c>
      <c r="E263" s="153" t="s">
        <v>1</v>
      </c>
      <c r="F263" s="154" t="s">
        <v>883</v>
      </c>
      <c r="H263" s="153" t="s">
        <v>1</v>
      </c>
      <c r="I263" s="155"/>
      <c r="L263" s="151"/>
      <c r="M263" s="156"/>
      <c r="T263" s="157"/>
      <c r="AT263" s="153" t="s">
        <v>149</v>
      </c>
      <c r="AU263" s="153" t="s">
        <v>82</v>
      </c>
      <c r="AV263" s="12" t="s">
        <v>80</v>
      </c>
      <c r="AW263" s="12" t="s">
        <v>30</v>
      </c>
      <c r="AX263" s="12" t="s">
        <v>73</v>
      </c>
      <c r="AY263" s="153" t="s">
        <v>141</v>
      </c>
    </row>
    <row r="264" spans="2:65" s="13" customFormat="1" ht="11.25">
      <c r="B264" s="158"/>
      <c r="D264" s="152" t="s">
        <v>149</v>
      </c>
      <c r="E264" s="159" t="s">
        <v>1</v>
      </c>
      <c r="F264" s="160" t="s">
        <v>884</v>
      </c>
      <c r="H264" s="161">
        <v>8506.35</v>
      </c>
      <c r="I264" s="162"/>
      <c r="L264" s="158"/>
      <c r="M264" s="163"/>
      <c r="T264" s="164"/>
      <c r="AT264" s="159" t="s">
        <v>149</v>
      </c>
      <c r="AU264" s="159" t="s">
        <v>82</v>
      </c>
      <c r="AV264" s="13" t="s">
        <v>82</v>
      </c>
      <c r="AW264" s="13" t="s">
        <v>30</v>
      </c>
      <c r="AX264" s="13" t="s">
        <v>73</v>
      </c>
      <c r="AY264" s="159" t="s">
        <v>141</v>
      </c>
    </row>
    <row r="265" spans="2:65" s="14" customFormat="1" ht="11.25">
      <c r="B265" s="165"/>
      <c r="D265" s="152" t="s">
        <v>149</v>
      </c>
      <c r="E265" s="166" t="s">
        <v>1</v>
      </c>
      <c r="F265" s="167" t="s">
        <v>152</v>
      </c>
      <c r="H265" s="168">
        <v>8506.35</v>
      </c>
      <c r="I265" s="169"/>
      <c r="L265" s="165"/>
      <c r="M265" s="170"/>
      <c r="T265" s="171"/>
      <c r="AT265" s="166" t="s">
        <v>149</v>
      </c>
      <c r="AU265" s="166" t="s">
        <v>82</v>
      </c>
      <c r="AV265" s="14" t="s">
        <v>147</v>
      </c>
      <c r="AW265" s="14" t="s">
        <v>30</v>
      </c>
      <c r="AX265" s="14" t="s">
        <v>80</v>
      </c>
      <c r="AY265" s="166" t="s">
        <v>141</v>
      </c>
    </row>
    <row r="266" spans="2:65" s="1" customFormat="1" ht="24.2" customHeight="1">
      <c r="B266" s="32"/>
      <c r="C266" s="137" t="s">
        <v>367</v>
      </c>
      <c r="D266" s="137" t="s">
        <v>143</v>
      </c>
      <c r="E266" s="138" t="s">
        <v>253</v>
      </c>
      <c r="F266" s="139" t="s">
        <v>254</v>
      </c>
      <c r="G266" s="140" t="s">
        <v>202</v>
      </c>
      <c r="H266" s="141">
        <v>8506.35</v>
      </c>
      <c r="I266" s="142"/>
      <c r="J266" s="143">
        <f>ROUND(I266*H266,2)</f>
        <v>0</v>
      </c>
      <c r="K266" s="144"/>
      <c r="L266" s="32"/>
      <c r="M266" s="145" t="s">
        <v>1</v>
      </c>
      <c r="N266" s="146" t="s">
        <v>38</v>
      </c>
      <c r="P266" s="147">
        <f>O266*H266</f>
        <v>0</v>
      </c>
      <c r="Q266" s="147">
        <v>0</v>
      </c>
      <c r="R266" s="147">
        <f>Q266*H266</f>
        <v>0</v>
      </c>
      <c r="S266" s="147">
        <v>0</v>
      </c>
      <c r="T266" s="148">
        <f>S266*H266</f>
        <v>0</v>
      </c>
      <c r="AR266" s="149" t="s">
        <v>147</v>
      </c>
      <c r="AT266" s="149" t="s">
        <v>143</v>
      </c>
      <c r="AU266" s="149" t="s">
        <v>82</v>
      </c>
      <c r="AY266" s="17" t="s">
        <v>141</v>
      </c>
      <c r="BE266" s="150">
        <f>IF(N266="základní",J266,0)</f>
        <v>0</v>
      </c>
      <c r="BF266" s="150">
        <f>IF(N266="snížená",J266,0)</f>
        <v>0</v>
      </c>
      <c r="BG266" s="150">
        <f>IF(N266="zákl. přenesená",J266,0)</f>
        <v>0</v>
      </c>
      <c r="BH266" s="150">
        <f>IF(N266="sníž. přenesená",J266,0)</f>
        <v>0</v>
      </c>
      <c r="BI266" s="150">
        <f>IF(N266="nulová",J266,0)</f>
        <v>0</v>
      </c>
      <c r="BJ266" s="17" t="s">
        <v>80</v>
      </c>
      <c r="BK266" s="150">
        <f>ROUND(I266*H266,2)</f>
        <v>0</v>
      </c>
      <c r="BL266" s="17" t="s">
        <v>147</v>
      </c>
      <c r="BM266" s="149" t="s">
        <v>885</v>
      </c>
    </row>
    <row r="267" spans="2:65" s="1" customFormat="1" ht="24.2" customHeight="1">
      <c r="B267" s="32"/>
      <c r="C267" s="137" t="s">
        <v>372</v>
      </c>
      <c r="D267" s="137" t="s">
        <v>143</v>
      </c>
      <c r="E267" s="138" t="s">
        <v>257</v>
      </c>
      <c r="F267" s="139" t="s">
        <v>258</v>
      </c>
      <c r="G267" s="140" t="s">
        <v>202</v>
      </c>
      <c r="H267" s="141">
        <v>1871.73</v>
      </c>
      <c r="I267" s="142"/>
      <c r="J267" s="143">
        <f>ROUND(I267*H267,2)</f>
        <v>0</v>
      </c>
      <c r="K267" s="144"/>
      <c r="L267" s="32"/>
      <c r="M267" s="145" t="s">
        <v>1</v>
      </c>
      <c r="N267" s="146" t="s">
        <v>38</v>
      </c>
      <c r="P267" s="147">
        <f>O267*H267</f>
        <v>0</v>
      </c>
      <c r="Q267" s="147">
        <v>2.5999999999999998E-4</v>
      </c>
      <c r="R267" s="147">
        <f>Q267*H267</f>
        <v>0.48664979999999997</v>
      </c>
      <c r="S267" s="147">
        <v>0</v>
      </c>
      <c r="T267" s="148">
        <f>S267*H267</f>
        <v>0</v>
      </c>
      <c r="AR267" s="149" t="s">
        <v>147</v>
      </c>
      <c r="AT267" s="149" t="s">
        <v>143</v>
      </c>
      <c r="AU267" s="149" t="s">
        <v>82</v>
      </c>
      <c r="AY267" s="17" t="s">
        <v>141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7" t="s">
        <v>80</v>
      </c>
      <c r="BK267" s="150">
        <f>ROUND(I267*H267,2)</f>
        <v>0</v>
      </c>
      <c r="BL267" s="17" t="s">
        <v>147</v>
      </c>
      <c r="BM267" s="149" t="s">
        <v>886</v>
      </c>
    </row>
    <row r="268" spans="2:65" s="12" customFormat="1" ht="11.25">
      <c r="B268" s="151"/>
      <c r="D268" s="152" t="s">
        <v>149</v>
      </c>
      <c r="E268" s="153" t="s">
        <v>1</v>
      </c>
      <c r="F268" s="154" t="s">
        <v>150</v>
      </c>
      <c r="H268" s="153" t="s">
        <v>1</v>
      </c>
      <c r="I268" s="155"/>
      <c r="L268" s="151"/>
      <c r="M268" s="156"/>
      <c r="T268" s="157"/>
      <c r="AT268" s="153" t="s">
        <v>149</v>
      </c>
      <c r="AU268" s="153" t="s">
        <v>82</v>
      </c>
      <c r="AV268" s="12" t="s">
        <v>80</v>
      </c>
      <c r="AW268" s="12" t="s">
        <v>30</v>
      </c>
      <c r="AX268" s="12" t="s">
        <v>73</v>
      </c>
      <c r="AY268" s="153" t="s">
        <v>141</v>
      </c>
    </row>
    <row r="269" spans="2:65" s="12" customFormat="1" ht="11.25">
      <c r="B269" s="151"/>
      <c r="D269" s="152" t="s">
        <v>149</v>
      </c>
      <c r="E269" s="153" t="s">
        <v>1</v>
      </c>
      <c r="F269" s="154" t="s">
        <v>260</v>
      </c>
      <c r="H269" s="153" t="s">
        <v>1</v>
      </c>
      <c r="I269" s="155"/>
      <c r="L269" s="151"/>
      <c r="M269" s="156"/>
      <c r="T269" s="157"/>
      <c r="AT269" s="153" t="s">
        <v>149</v>
      </c>
      <c r="AU269" s="153" t="s">
        <v>82</v>
      </c>
      <c r="AV269" s="12" t="s">
        <v>80</v>
      </c>
      <c r="AW269" s="12" t="s">
        <v>30</v>
      </c>
      <c r="AX269" s="12" t="s">
        <v>73</v>
      </c>
      <c r="AY269" s="153" t="s">
        <v>141</v>
      </c>
    </row>
    <row r="270" spans="2:65" s="12" customFormat="1" ht="11.25">
      <c r="B270" s="151"/>
      <c r="D270" s="152" t="s">
        <v>149</v>
      </c>
      <c r="E270" s="153" t="s">
        <v>1</v>
      </c>
      <c r="F270" s="154" t="s">
        <v>820</v>
      </c>
      <c r="H270" s="153" t="s">
        <v>1</v>
      </c>
      <c r="I270" s="155"/>
      <c r="L270" s="151"/>
      <c r="M270" s="156"/>
      <c r="T270" s="157"/>
      <c r="AT270" s="153" t="s">
        <v>149</v>
      </c>
      <c r="AU270" s="153" t="s">
        <v>82</v>
      </c>
      <c r="AV270" s="12" t="s">
        <v>80</v>
      </c>
      <c r="AW270" s="12" t="s">
        <v>30</v>
      </c>
      <c r="AX270" s="12" t="s">
        <v>73</v>
      </c>
      <c r="AY270" s="153" t="s">
        <v>141</v>
      </c>
    </row>
    <row r="271" spans="2:65" s="13" customFormat="1" ht="11.25">
      <c r="B271" s="158"/>
      <c r="D271" s="152" t="s">
        <v>149</v>
      </c>
      <c r="E271" s="159" t="s">
        <v>1</v>
      </c>
      <c r="F271" s="160" t="s">
        <v>887</v>
      </c>
      <c r="H271" s="161">
        <v>1180.26</v>
      </c>
      <c r="I271" s="162"/>
      <c r="L271" s="158"/>
      <c r="M271" s="163"/>
      <c r="T271" s="164"/>
      <c r="AT271" s="159" t="s">
        <v>149</v>
      </c>
      <c r="AU271" s="159" t="s">
        <v>82</v>
      </c>
      <c r="AV271" s="13" t="s">
        <v>82</v>
      </c>
      <c r="AW271" s="13" t="s">
        <v>30</v>
      </c>
      <c r="AX271" s="13" t="s">
        <v>73</v>
      </c>
      <c r="AY271" s="159" t="s">
        <v>141</v>
      </c>
    </row>
    <row r="272" spans="2:65" s="12" customFormat="1" ht="11.25">
      <c r="B272" s="151"/>
      <c r="D272" s="152" t="s">
        <v>149</v>
      </c>
      <c r="E272" s="153" t="s">
        <v>1</v>
      </c>
      <c r="F272" s="154" t="s">
        <v>264</v>
      </c>
      <c r="H272" s="153" t="s">
        <v>1</v>
      </c>
      <c r="I272" s="155"/>
      <c r="L272" s="151"/>
      <c r="M272" s="156"/>
      <c r="T272" s="157"/>
      <c r="AT272" s="153" t="s">
        <v>149</v>
      </c>
      <c r="AU272" s="153" t="s">
        <v>82</v>
      </c>
      <c r="AV272" s="12" t="s">
        <v>80</v>
      </c>
      <c r="AW272" s="12" t="s">
        <v>30</v>
      </c>
      <c r="AX272" s="12" t="s">
        <v>73</v>
      </c>
      <c r="AY272" s="153" t="s">
        <v>141</v>
      </c>
    </row>
    <row r="273" spans="2:65" s="12" customFormat="1" ht="11.25">
      <c r="B273" s="151"/>
      <c r="D273" s="152" t="s">
        <v>149</v>
      </c>
      <c r="E273" s="153" t="s">
        <v>1</v>
      </c>
      <c r="F273" s="154" t="s">
        <v>820</v>
      </c>
      <c r="H273" s="153" t="s">
        <v>1</v>
      </c>
      <c r="I273" s="155"/>
      <c r="L273" s="151"/>
      <c r="M273" s="156"/>
      <c r="T273" s="157"/>
      <c r="AT273" s="153" t="s">
        <v>149</v>
      </c>
      <c r="AU273" s="153" t="s">
        <v>82</v>
      </c>
      <c r="AV273" s="12" t="s">
        <v>80</v>
      </c>
      <c r="AW273" s="12" t="s">
        <v>30</v>
      </c>
      <c r="AX273" s="12" t="s">
        <v>73</v>
      </c>
      <c r="AY273" s="153" t="s">
        <v>141</v>
      </c>
    </row>
    <row r="274" spans="2:65" s="13" customFormat="1" ht="11.25">
      <c r="B274" s="158"/>
      <c r="D274" s="152" t="s">
        <v>149</v>
      </c>
      <c r="E274" s="159" t="s">
        <v>1</v>
      </c>
      <c r="F274" s="160" t="s">
        <v>888</v>
      </c>
      <c r="H274" s="161">
        <v>691.47</v>
      </c>
      <c r="I274" s="162"/>
      <c r="L274" s="158"/>
      <c r="M274" s="163"/>
      <c r="T274" s="164"/>
      <c r="AT274" s="159" t="s">
        <v>149</v>
      </c>
      <c r="AU274" s="159" t="s">
        <v>82</v>
      </c>
      <c r="AV274" s="13" t="s">
        <v>82</v>
      </c>
      <c r="AW274" s="13" t="s">
        <v>30</v>
      </c>
      <c r="AX274" s="13" t="s">
        <v>73</v>
      </c>
      <c r="AY274" s="159" t="s">
        <v>141</v>
      </c>
    </row>
    <row r="275" spans="2:65" s="14" customFormat="1" ht="11.25">
      <c r="B275" s="165"/>
      <c r="D275" s="152" t="s">
        <v>149</v>
      </c>
      <c r="E275" s="166" t="s">
        <v>1</v>
      </c>
      <c r="F275" s="167" t="s">
        <v>152</v>
      </c>
      <c r="H275" s="168">
        <v>1871.73</v>
      </c>
      <c r="I275" s="169"/>
      <c r="L275" s="165"/>
      <c r="M275" s="170"/>
      <c r="T275" s="171"/>
      <c r="AT275" s="166" t="s">
        <v>149</v>
      </c>
      <c r="AU275" s="166" t="s">
        <v>82</v>
      </c>
      <c r="AV275" s="14" t="s">
        <v>147</v>
      </c>
      <c r="AW275" s="14" t="s">
        <v>30</v>
      </c>
      <c r="AX275" s="14" t="s">
        <v>80</v>
      </c>
      <c r="AY275" s="166" t="s">
        <v>141</v>
      </c>
    </row>
    <row r="276" spans="2:65" s="1" customFormat="1" ht="24.2" customHeight="1">
      <c r="B276" s="32"/>
      <c r="C276" s="172" t="s">
        <v>381</v>
      </c>
      <c r="D276" s="172" t="s">
        <v>224</v>
      </c>
      <c r="E276" s="173" t="s">
        <v>269</v>
      </c>
      <c r="F276" s="174" t="s">
        <v>270</v>
      </c>
      <c r="G276" s="175" t="s">
        <v>227</v>
      </c>
      <c r="H276" s="176">
        <v>1.18</v>
      </c>
      <c r="I276" s="177"/>
      <c r="J276" s="178">
        <f>ROUND(I276*H276,2)</f>
        <v>0</v>
      </c>
      <c r="K276" s="179"/>
      <c r="L276" s="180"/>
      <c r="M276" s="181" t="s">
        <v>1</v>
      </c>
      <c r="N276" s="182" t="s">
        <v>38</v>
      </c>
      <c r="P276" s="147">
        <f>O276*H276</f>
        <v>0</v>
      </c>
      <c r="Q276" s="147">
        <v>1</v>
      </c>
      <c r="R276" s="147">
        <f>Q276*H276</f>
        <v>1.18</v>
      </c>
      <c r="S276" s="147">
        <v>0</v>
      </c>
      <c r="T276" s="148">
        <f>S276*H276</f>
        <v>0</v>
      </c>
      <c r="AR276" s="149" t="s">
        <v>199</v>
      </c>
      <c r="AT276" s="149" t="s">
        <v>224</v>
      </c>
      <c r="AU276" s="149" t="s">
        <v>82</v>
      </c>
      <c r="AY276" s="17" t="s">
        <v>141</v>
      </c>
      <c r="BE276" s="150">
        <f>IF(N276="základní",J276,0)</f>
        <v>0</v>
      </c>
      <c r="BF276" s="150">
        <f>IF(N276="snížená",J276,0)</f>
        <v>0</v>
      </c>
      <c r="BG276" s="150">
        <f>IF(N276="zákl. přenesená",J276,0)</f>
        <v>0</v>
      </c>
      <c r="BH276" s="150">
        <f>IF(N276="sníž. přenesená",J276,0)</f>
        <v>0</v>
      </c>
      <c r="BI276" s="150">
        <f>IF(N276="nulová",J276,0)</f>
        <v>0</v>
      </c>
      <c r="BJ276" s="17" t="s">
        <v>80</v>
      </c>
      <c r="BK276" s="150">
        <f>ROUND(I276*H276,2)</f>
        <v>0</v>
      </c>
      <c r="BL276" s="17" t="s">
        <v>147</v>
      </c>
      <c r="BM276" s="149" t="s">
        <v>889</v>
      </c>
    </row>
    <row r="277" spans="2:65" s="12" customFormat="1" ht="11.25">
      <c r="B277" s="151"/>
      <c r="D277" s="152" t="s">
        <v>149</v>
      </c>
      <c r="E277" s="153" t="s">
        <v>1</v>
      </c>
      <c r="F277" s="154" t="s">
        <v>890</v>
      </c>
      <c r="H277" s="153" t="s">
        <v>1</v>
      </c>
      <c r="I277" s="155"/>
      <c r="L277" s="151"/>
      <c r="M277" s="156"/>
      <c r="T277" s="157"/>
      <c r="AT277" s="153" t="s">
        <v>149</v>
      </c>
      <c r="AU277" s="153" t="s">
        <v>82</v>
      </c>
      <c r="AV277" s="12" t="s">
        <v>80</v>
      </c>
      <c r="AW277" s="12" t="s">
        <v>30</v>
      </c>
      <c r="AX277" s="12" t="s">
        <v>73</v>
      </c>
      <c r="AY277" s="153" t="s">
        <v>141</v>
      </c>
    </row>
    <row r="278" spans="2:65" s="12" customFormat="1" ht="11.25">
      <c r="B278" s="151"/>
      <c r="D278" s="152" t="s">
        <v>149</v>
      </c>
      <c r="E278" s="153" t="s">
        <v>1</v>
      </c>
      <c r="F278" s="154" t="s">
        <v>820</v>
      </c>
      <c r="H278" s="153" t="s">
        <v>1</v>
      </c>
      <c r="I278" s="155"/>
      <c r="L278" s="151"/>
      <c r="M278" s="156"/>
      <c r="T278" s="157"/>
      <c r="AT278" s="153" t="s">
        <v>149</v>
      </c>
      <c r="AU278" s="153" t="s">
        <v>82</v>
      </c>
      <c r="AV278" s="12" t="s">
        <v>80</v>
      </c>
      <c r="AW278" s="12" t="s">
        <v>30</v>
      </c>
      <c r="AX278" s="12" t="s">
        <v>73</v>
      </c>
      <c r="AY278" s="153" t="s">
        <v>141</v>
      </c>
    </row>
    <row r="279" spans="2:65" s="13" customFormat="1" ht="11.25">
      <c r="B279" s="158"/>
      <c r="D279" s="152" t="s">
        <v>149</v>
      </c>
      <c r="E279" s="159" t="s">
        <v>1</v>
      </c>
      <c r="F279" s="160" t="s">
        <v>891</v>
      </c>
      <c r="H279" s="161">
        <v>1.18</v>
      </c>
      <c r="I279" s="162"/>
      <c r="L279" s="158"/>
      <c r="M279" s="163"/>
      <c r="T279" s="164"/>
      <c r="AT279" s="159" t="s">
        <v>149</v>
      </c>
      <c r="AU279" s="159" t="s">
        <v>82</v>
      </c>
      <c r="AV279" s="13" t="s">
        <v>82</v>
      </c>
      <c r="AW279" s="13" t="s">
        <v>30</v>
      </c>
      <c r="AX279" s="13" t="s">
        <v>73</v>
      </c>
      <c r="AY279" s="159" t="s">
        <v>141</v>
      </c>
    </row>
    <row r="280" spans="2:65" s="14" customFormat="1" ht="11.25">
      <c r="B280" s="165"/>
      <c r="D280" s="152" t="s">
        <v>149</v>
      </c>
      <c r="E280" s="166" t="s">
        <v>1</v>
      </c>
      <c r="F280" s="167" t="s">
        <v>152</v>
      </c>
      <c r="H280" s="168">
        <v>1.18</v>
      </c>
      <c r="I280" s="169"/>
      <c r="L280" s="165"/>
      <c r="M280" s="170"/>
      <c r="T280" s="171"/>
      <c r="AT280" s="166" t="s">
        <v>149</v>
      </c>
      <c r="AU280" s="166" t="s">
        <v>82</v>
      </c>
      <c r="AV280" s="14" t="s">
        <v>147</v>
      </c>
      <c r="AW280" s="14" t="s">
        <v>30</v>
      </c>
      <c r="AX280" s="14" t="s">
        <v>80</v>
      </c>
      <c r="AY280" s="166" t="s">
        <v>141</v>
      </c>
    </row>
    <row r="281" spans="2:65" s="1" customFormat="1" ht="21.75" customHeight="1">
      <c r="B281" s="32"/>
      <c r="C281" s="172" t="s">
        <v>385</v>
      </c>
      <c r="D281" s="172" t="s">
        <v>224</v>
      </c>
      <c r="E281" s="173" t="s">
        <v>232</v>
      </c>
      <c r="F281" s="174" t="s">
        <v>233</v>
      </c>
      <c r="G281" s="175" t="s">
        <v>227</v>
      </c>
      <c r="H281" s="176">
        <v>0.69099999999999995</v>
      </c>
      <c r="I281" s="177"/>
      <c r="J281" s="178">
        <f>ROUND(I281*H281,2)</f>
        <v>0</v>
      </c>
      <c r="K281" s="179"/>
      <c r="L281" s="180"/>
      <c r="M281" s="181" t="s">
        <v>1</v>
      </c>
      <c r="N281" s="182" t="s">
        <v>38</v>
      </c>
      <c r="P281" s="147">
        <f>O281*H281</f>
        <v>0</v>
      </c>
      <c r="Q281" s="147">
        <v>1</v>
      </c>
      <c r="R281" s="147">
        <f>Q281*H281</f>
        <v>0.69099999999999995</v>
      </c>
      <c r="S281" s="147">
        <v>0</v>
      </c>
      <c r="T281" s="148">
        <f>S281*H281</f>
        <v>0</v>
      </c>
      <c r="AR281" s="149" t="s">
        <v>199</v>
      </c>
      <c r="AT281" s="149" t="s">
        <v>224</v>
      </c>
      <c r="AU281" s="149" t="s">
        <v>82</v>
      </c>
      <c r="AY281" s="17" t="s">
        <v>141</v>
      </c>
      <c r="BE281" s="150">
        <f>IF(N281="základní",J281,0)</f>
        <v>0</v>
      </c>
      <c r="BF281" s="150">
        <f>IF(N281="snížená",J281,0)</f>
        <v>0</v>
      </c>
      <c r="BG281" s="150">
        <f>IF(N281="zákl. přenesená",J281,0)</f>
        <v>0</v>
      </c>
      <c r="BH281" s="150">
        <f>IF(N281="sníž. přenesená",J281,0)</f>
        <v>0</v>
      </c>
      <c r="BI281" s="150">
        <f>IF(N281="nulová",J281,0)</f>
        <v>0</v>
      </c>
      <c r="BJ281" s="17" t="s">
        <v>80</v>
      </c>
      <c r="BK281" s="150">
        <f>ROUND(I281*H281,2)</f>
        <v>0</v>
      </c>
      <c r="BL281" s="17" t="s">
        <v>147</v>
      </c>
      <c r="BM281" s="149" t="s">
        <v>892</v>
      </c>
    </row>
    <row r="282" spans="2:65" s="12" customFormat="1" ht="11.25">
      <c r="B282" s="151"/>
      <c r="D282" s="152" t="s">
        <v>149</v>
      </c>
      <c r="E282" s="153" t="s">
        <v>1</v>
      </c>
      <c r="F282" s="154" t="s">
        <v>264</v>
      </c>
      <c r="H282" s="153" t="s">
        <v>1</v>
      </c>
      <c r="I282" s="155"/>
      <c r="L282" s="151"/>
      <c r="M282" s="156"/>
      <c r="T282" s="157"/>
      <c r="AT282" s="153" t="s">
        <v>149</v>
      </c>
      <c r="AU282" s="153" t="s">
        <v>82</v>
      </c>
      <c r="AV282" s="12" t="s">
        <v>80</v>
      </c>
      <c r="AW282" s="12" t="s">
        <v>30</v>
      </c>
      <c r="AX282" s="12" t="s">
        <v>73</v>
      </c>
      <c r="AY282" s="153" t="s">
        <v>141</v>
      </c>
    </row>
    <row r="283" spans="2:65" s="12" customFormat="1" ht="11.25">
      <c r="B283" s="151"/>
      <c r="D283" s="152" t="s">
        <v>149</v>
      </c>
      <c r="E283" s="153" t="s">
        <v>1</v>
      </c>
      <c r="F283" s="154" t="s">
        <v>820</v>
      </c>
      <c r="H283" s="153" t="s">
        <v>1</v>
      </c>
      <c r="I283" s="155"/>
      <c r="L283" s="151"/>
      <c r="M283" s="156"/>
      <c r="T283" s="157"/>
      <c r="AT283" s="153" t="s">
        <v>149</v>
      </c>
      <c r="AU283" s="153" t="s">
        <v>82</v>
      </c>
      <c r="AV283" s="12" t="s">
        <v>80</v>
      </c>
      <c r="AW283" s="12" t="s">
        <v>30</v>
      </c>
      <c r="AX283" s="12" t="s">
        <v>73</v>
      </c>
      <c r="AY283" s="153" t="s">
        <v>141</v>
      </c>
    </row>
    <row r="284" spans="2:65" s="13" customFormat="1" ht="11.25">
      <c r="B284" s="158"/>
      <c r="D284" s="152" t="s">
        <v>149</v>
      </c>
      <c r="E284" s="159" t="s">
        <v>1</v>
      </c>
      <c r="F284" s="160" t="s">
        <v>893</v>
      </c>
      <c r="H284" s="161">
        <v>0.69099999999999995</v>
      </c>
      <c r="I284" s="162"/>
      <c r="L284" s="158"/>
      <c r="M284" s="163"/>
      <c r="T284" s="164"/>
      <c r="AT284" s="159" t="s">
        <v>149</v>
      </c>
      <c r="AU284" s="159" t="s">
        <v>82</v>
      </c>
      <c r="AV284" s="13" t="s">
        <v>82</v>
      </c>
      <c r="AW284" s="13" t="s">
        <v>30</v>
      </c>
      <c r="AX284" s="13" t="s">
        <v>73</v>
      </c>
      <c r="AY284" s="159" t="s">
        <v>141</v>
      </c>
    </row>
    <row r="285" spans="2:65" s="14" customFormat="1" ht="11.25">
      <c r="B285" s="165"/>
      <c r="D285" s="152" t="s">
        <v>149</v>
      </c>
      <c r="E285" s="166" t="s">
        <v>1</v>
      </c>
      <c r="F285" s="167" t="s">
        <v>152</v>
      </c>
      <c r="H285" s="168">
        <v>0.69099999999999995</v>
      </c>
      <c r="I285" s="169"/>
      <c r="L285" s="165"/>
      <c r="M285" s="170"/>
      <c r="T285" s="171"/>
      <c r="AT285" s="166" t="s">
        <v>149</v>
      </c>
      <c r="AU285" s="166" t="s">
        <v>82</v>
      </c>
      <c r="AV285" s="14" t="s">
        <v>147</v>
      </c>
      <c r="AW285" s="14" t="s">
        <v>30</v>
      </c>
      <c r="AX285" s="14" t="s">
        <v>80</v>
      </c>
      <c r="AY285" s="166" t="s">
        <v>141</v>
      </c>
    </row>
    <row r="286" spans="2:65" s="1" customFormat="1" ht="24.2" customHeight="1">
      <c r="B286" s="32"/>
      <c r="C286" s="137" t="s">
        <v>392</v>
      </c>
      <c r="D286" s="137" t="s">
        <v>143</v>
      </c>
      <c r="E286" s="138" t="s">
        <v>282</v>
      </c>
      <c r="F286" s="139" t="s">
        <v>283</v>
      </c>
      <c r="G286" s="140" t="s">
        <v>202</v>
      </c>
      <c r="H286" s="141">
        <v>1871.73</v>
      </c>
      <c r="I286" s="142"/>
      <c r="J286" s="143">
        <f>ROUND(I286*H286,2)</f>
        <v>0</v>
      </c>
      <c r="K286" s="144"/>
      <c r="L286" s="32"/>
      <c r="M286" s="145" t="s">
        <v>1</v>
      </c>
      <c r="N286" s="146" t="s">
        <v>38</v>
      </c>
      <c r="P286" s="147">
        <f>O286*H286</f>
        <v>0</v>
      </c>
      <c r="Q286" s="147">
        <v>0</v>
      </c>
      <c r="R286" s="147">
        <f>Q286*H286</f>
        <v>0</v>
      </c>
      <c r="S286" s="147">
        <v>0</v>
      </c>
      <c r="T286" s="148">
        <f>S286*H286</f>
        <v>0</v>
      </c>
      <c r="AR286" s="149" t="s">
        <v>147</v>
      </c>
      <c r="AT286" s="149" t="s">
        <v>143</v>
      </c>
      <c r="AU286" s="149" t="s">
        <v>82</v>
      </c>
      <c r="AY286" s="17" t="s">
        <v>141</v>
      </c>
      <c r="BE286" s="150">
        <f>IF(N286="základní",J286,0)</f>
        <v>0</v>
      </c>
      <c r="BF286" s="150">
        <f>IF(N286="snížená",J286,0)</f>
        <v>0</v>
      </c>
      <c r="BG286" s="150">
        <f>IF(N286="zákl. přenesená",J286,0)</f>
        <v>0</v>
      </c>
      <c r="BH286" s="150">
        <f>IF(N286="sníž. přenesená",J286,0)</f>
        <v>0</v>
      </c>
      <c r="BI286" s="150">
        <f>IF(N286="nulová",J286,0)</f>
        <v>0</v>
      </c>
      <c r="BJ286" s="17" t="s">
        <v>80</v>
      </c>
      <c r="BK286" s="150">
        <f>ROUND(I286*H286,2)</f>
        <v>0</v>
      </c>
      <c r="BL286" s="17" t="s">
        <v>147</v>
      </c>
      <c r="BM286" s="149" t="s">
        <v>894</v>
      </c>
    </row>
    <row r="287" spans="2:65" s="1" customFormat="1" ht="24.2" customHeight="1">
      <c r="B287" s="32"/>
      <c r="C287" s="137" t="s">
        <v>396</v>
      </c>
      <c r="D287" s="137" t="s">
        <v>143</v>
      </c>
      <c r="E287" s="138" t="s">
        <v>286</v>
      </c>
      <c r="F287" s="139" t="s">
        <v>287</v>
      </c>
      <c r="G287" s="140" t="s">
        <v>288</v>
      </c>
      <c r="H287" s="141">
        <v>20.05</v>
      </c>
      <c r="I287" s="142"/>
      <c r="J287" s="143">
        <f>ROUND(I287*H287,2)</f>
        <v>0</v>
      </c>
      <c r="K287" s="144"/>
      <c r="L287" s="32"/>
      <c r="M287" s="145" t="s">
        <v>1</v>
      </c>
      <c r="N287" s="146" t="s">
        <v>38</v>
      </c>
      <c r="P287" s="147">
        <f>O287*H287</f>
        <v>0</v>
      </c>
      <c r="Q287" s="147">
        <v>0</v>
      </c>
      <c r="R287" s="147">
        <f>Q287*H287</f>
        <v>0</v>
      </c>
      <c r="S287" s="147">
        <v>0</v>
      </c>
      <c r="T287" s="148">
        <f>S287*H287</f>
        <v>0</v>
      </c>
      <c r="AR287" s="149" t="s">
        <v>147</v>
      </c>
      <c r="AT287" s="149" t="s">
        <v>143</v>
      </c>
      <c r="AU287" s="149" t="s">
        <v>82</v>
      </c>
      <c r="AY287" s="17" t="s">
        <v>141</v>
      </c>
      <c r="BE287" s="150">
        <f>IF(N287="základní",J287,0)</f>
        <v>0</v>
      </c>
      <c r="BF287" s="150">
        <f>IF(N287="snížená",J287,0)</f>
        <v>0</v>
      </c>
      <c r="BG287" s="150">
        <f>IF(N287="zákl. přenesená",J287,0)</f>
        <v>0</v>
      </c>
      <c r="BH287" s="150">
        <f>IF(N287="sníž. přenesená",J287,0)</f>
        <v>0</v>
      </c>
      <c r="BI287" s="150">
        <f>IF(N287="nulová",J287,0)</f>
        <v>0</v>
      </c>
      <c r="BJ287" s="17" t="s">
        <v>80</v>
      </c>
      <c r="BK287" s="150">
        <f>ROUND(I287*H287,2)</f>
        <v>0</v>
      </c>
      <c r="BL287" s="17" t="s">
        <v>147</v>
      </c>
      <c r="BM287" s="149" t="s">
        <v>895</v>
      </c>
    </row>
    <row r="288" spans="2:65" s="12" customFormat="1" ht="11.25">
      <c r="B288" s="151"/>
      <c r="D288" s="152" t="s">
        <v>149</v>
      </c>
      <c r="E288" s="153" t="s">
        <v>1</v>
      </c>
      <c r="F288" s="154" t="s">
        <v>150</v>
      </c>
      <c r="H288" s="153" t="s">
        <v>1</v>
      </c>
      <c r="I288" s="155"/>
      <c r="L288" s="151"/>
      <c r="M288" s="156"/>
      <c r="T288" s="157"/>
      <c r="AT288" s="153" t="s">
        <v>149</v>
      </c>
      <c r="AU288" s="153" t="s">
        <v>82</v>
      </c>
      <c r="AV288" s="12" t="s">
        <v>80</v>
      </c>
      <c r="AW288" s="12" t="s">
        <v>30</v>
      </c>
      <c r="AX288" s="12" t="s">
        <v>73</v>
      </c>
      <c r="AY288" s="153" t="s">
        <v>141</v>
      </c>
    </row>
    <row r="289" spans="2:65" s="12" customFormat="1" ht="11.25">
      <c r="B289" s="151"/>
      <c r="D289" s="152" t="s">
        <v>149</v>
      </c>
      <c r="E289" s="153" t="s">
        <v>1</v>
      </c>
      <c r="F289" s="154" t="s">
        <v>290</v>
      </c>
      <c r="H289" s="153" t="s">
        <v>1</v>
      </c>
      <c r="I289" s="155"/>
      <c r="L289" s="151"/>
      <c r="M289" s="156"/>
      <c r="T289" s="157"/>
      <c r="AT289" s="153" t="s">
        <v>149</v>
      </c>
      <c r="AU289" s="153" t="s">
        <v>82</v>
      </c>
      <c r="AV289" s="12" t="s">
        <v>80</v>
      </c>
      <c r="AW289" s="12" t="s">
        <v>30</v>
      </c>
      <c r="AX289" s="12" t="s">
        <v>73</v>
      </c>
      <c r="AY289" s="153" t="s">
        <v>141</v>
      </c>
    </row>
    <row r="290" spans="2:65" s="12" customFormat="1" ht="11.25">
      <c r="B290" s="151"/>
      <c r="D290" s="152" t="s">
        <v>149</v>
      </c>
      <c r="E290" s="153" t="s">
        <v>1</v>
      </c>
      <c r="F290" s="154" t="s">
        <v>883</v>
      </c>
      <c r="H290" s="153" t="s">
        <v>1</v>
      </c>
      <c r="I290" s="155"/>
      <c r="L290" s="151"/>
      <c r="M290" s="156"/>
      <c r="T290" s="157"/>
      <c r="AT290" s="153" t="s">
        <v>149</v>
      </c>
      <c r="AU290" s="153" t="s">
        <v>82</v>
      </c>
      <c r="AV290" s="12" t="s">
        <v>80</v>
      </c>
      <c r="AW290" s="12" t="s">
        <v>30</v>
      </c>
      <c r="AX290" s="12" t="s">
        <v>73</v>
      </c>
      <c r="AY290" s="153" t="s">
        <v>141</v>
      </c>
    </row>
    <row r="291" spans="2:65" s="13" customFormat="1" ht="11.25">
      <c r="B291" s="158"/>
      <c r="D291" s="152" t="s">
        <v>149</v>
      </c>
      <c r="E291" s="159" t="s">
        <v>1</v>
      </c>
      <c r="F291" s="160" t="s">
        <v>896</v>
      </c>
      <c r="H291" s="161">
        <v>20.05</v>
      </c>
      <c r="I291" s="162"/>
      <c r="L291" s="158"/>
      <c r="M291" s="163"/>
      <c r="T291" s="164"/>
      <c r="AT291" s="159" t="s">
        <v>149</v>
      </c>
      <c r="AU291" s="159" t="s">
        <v>82</v>
      </c>
      <c r="AV291" s="13" t="s">
        <v>82</v>
      </c>
      <c r="AW291" s="13" t="s">
        <v>30</v>
      </c>
      <c r="AX291" s="13" t="s">
        <v>73</v>
      </c>
      <c r="AY291" s="159" t="s">
        <v>141</v>
      </c>
    </row>
    <row r="292" spans="2:65" s="14" customFormat="1" ht="11.25">
      <c r="B292" s="165"/>
      <c r="D292" s="152" t="s">
        <v>149</v>
      </c>
      <c r="E292" s="166" t="s">
        <v>1</v>
      </c>
      <c r="F292" s="167" t="s">
        <v>152</v>
      </c>
      <c r="H292" s="168">
        <v>20.05</v>
      </c>
      <c r="I292" s="169"/>
      <c r="L292" s="165"/>
      <c r="M292" s="170"/>
      <c r="T292" s="171"/>
      <c r="AT292" s="166" t="s">
        <v>149</v>
      </c>
      <c r="AU292" s="166" t="s">
        <v>82</v>
      </c>
      <c r="AV292" s="14" t="s">
        <v>147</v>
      </c>
      <c r="AW292" s="14" t="s">
        <v>30</v>
      </c>
      <c r="AX292" s="14" t="s">
        <v>80</v>
      </c>
      <c r="AY292" s="166" t="s">
        <v>141</v>
      </c>
    </row>
    <row r="293" spans="2:65" s="1" customFormat="1" ht="16.5" customHeight="1">
      <c r="B293" s="32"/>
      <c r="C293" s="137" t="s">
        <v>402</v>
      </c>
      <c r="D293" s="137" t="s">
        <v>143</v>
      </c>
      <c r="E293" s="138" t="s">
        <v>294</v>
      </c>
      <c r="F293" s="139" t="s">
        <v>295</v>
      </c>
      <c r="G293" s="140" t="s">
        <v>296</v>
      </c>
      <c r="H293" s="141">
        <v>66</v>
      </c>
      <c r="I293" s="142"/>
      <c r="J293" s="143">
        <f>ROUND(I293*H293,2)</f>
        <v>0</v>
      </c>
      <c r="K293" s="144"/>
      <c r="L293" s="32"/>
      <c r="M293" s="145" t="s">
        <v>1</v>
      </c>
      <c r="N293" s="146" t="s">
        <v>38</v>
      </c>
      <c r="P293" s="147">
        <f>O293*H293</f>
        <v>0</v>
      </c>
      <c r="Q293" s="147">
        <v>2.0000000000000001E-4</v>
      </c>
      <c r="R293" s="147">
        <f>Q293*H293</f>
        <v>1.32E-2</v>
      </c>
      <c r="S293" s="147">
        <v>0</v>
      </c>
      <c r="T293" s="148">
        <f>S293*H293</f>
        <v>0</v>
      </c>
      <c r="AR293" s="149" t="s">
        <v>147</v>
      </c>
      <c r="AT293" s="149" t="s">
        <v>143</v>
      </c>
      <c r="AU293" s="149" t="s">
        <v>82</v>
      </c>
      <c r="AY293" s="17" t="s">
        <v>141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80</v>
      </c>
      <c r="BK293" s="150">
        <f>ROUND(I293*H293,2)</f>
        <v>0</v>
      </c>
      <c r="BL293" s="17" t="s">
        <v>147</v>
      </c>
      <c r="BM293" s="149" t="s">
        <v>897</v>
      </c>
    </row>
    <row r="294" spans="2:65" s="12" customFormat="1" ht="11.25">
      <c r="B294" s="151"/>
      <c r="D294" s="152" t="s">
        <v>149</v>
      </c>
      <c r="E294" s="153" t="s">
        <v>1</v>
      </c>
      <c r="F294" s="154" t="s">
        <v>301</v>
      </c>
      <c r="H294" s="153" t="s">
        <v>1</v>
      </c>
      <c r="I294" s="155"/>
      <c r="L294" s="151"/>
      <c r="M294" s="156"/>
      <c r="T294" s="157"/>
      <c r="AT294" s="153" t="s">
        <v>149</v>
      </c>
      <c r="AU294" s="153" t="s">
        <v>82</v>
      </c>
      <c r="AV294" s="12" t="s">
        <v>80</v>
      </c>
      <c r="AW294" s="12" t="s">
        <v>30</v>
      </c>
      <c r="AX294" s="12" t="s">
        <v>73</v>
      </c>
      <c r="AY294" s="153" t="s">
        <v>141</v>
      </c>
    </row>
    <row r="295" spans="2:65" s="13" customFormat="1" ht="11.25">
      <c r="B295" s="158"/>
      <c r="D295" s="152" t="s">
        <v>149</v>
      </c>
      <c r="E295" s="159" t="s">
        <v>1</v>
      </c>
      <c r="F295" s="160" t="s">
        <v>898</v>
      </c>
      <c r="H295" s="161">
        <v>54</v>
      </c>
      <c r="I295" s="162"/>
      <c r="L295" s="158"/>
      <c r="M295" s="163"/>
      <c r="T295" s="164"/>
      <c r="AT295" s="159" t="s">
        <v>149</v>
      </c>
      <c r="AU295" s="159" t="s">
        <v>82</v>
      </c>
      <c r="AV295" s="13" t="s">
        <v>82</v>
      </c>
      <c r="AW295" s="13" t="s">
        <v>30</v>
      </c>
      <c r="AX295" s="13" t="s">
        <v>73</v>
      </c>
      <c r="AY295" s="159" t="s">
        <v>141</v>
      </c>
    </row>
    <row r="296" spans="2:65" s="13" customFormat="1" ht="11.25">
      <c r="B296" s="158"/>
      <c r="D296" s="152" t="s">
        <v>149</v>
      </c>
      <c r="E296" s="159" t="s">
        <v>1</v>
      </c>
      <c r="F296" s="160" t="s">
        <v>899</v>
      </c>
      <c r="H296" s="161">
        <v>12</v>
      </c>
      <c r="I296" s="162"/>
      <c r="L296" s="158"/>
      <c r="M296" s="163"/>
      <c r="T296" s="164"/>
      <c r="AT296" s="159" t="s">
        <v>149</v>
      </c>
      <c r="AU296" s="159" t="s">
        <v>82</v>
      </c>
      <c r="AV296" s="13" t="s">
        <v>82</v>
      </c>
      <c r="AW296" s="13" t="s">
        <v>30</v>
      </c>
      <c r="AX296" s="13" t="s">
        <v>73</v>
      </c>
      <c r="AY296" s="159" t="s">
        <v>141</v>
      </c>
    </row>
    <row r="297" spans="2:65" s="14" customFormat="1" ht="11.25">
      <c r="B297" s="165"/>
      <c r="D297" s="152" t="s">
        <v>149</v>
      </c>
      <c r="E297" s="166" t="s">
        <v>1</v>
      </c>
      <c r="F297" s="167" t="s">
        <v>152</v>
      </c>
      <c r="H297" s="168">
        <v>66</v>
      </c>
      <c r="I297" s="169"/>
      <c r="L297" s="165"/>
      <c r="M297" s="170"/>
      <c r="T297" s="171"/>
      <c r="AT297" s="166" t="s">
        <v>149</v>
      </c>
      <c r="AU297" s="166" t="s">
        <v>82</v>
      </c>
      <c r="AV297" s="14" t="s">
        <v>147</v>
      </c>
      <c r="AW297" s="14" t="s">
        <v>30</v>
      </c>
      <c r="AX297" s="14" t="s">
        <v>80</v>
      </c>
      <c r="AY297" s="166" t="s">
        <v>141</v>
      </c>
    </row>
    <row r="298" spans="2:65" s="1" customFormat="1" ht="33" customHeight="1">
      <c r="B298" s="32"/>
      <c r="C298" s="137" t="s">
        <v>408</v>
      </c>
      <c r="D298" s="137" t="s">
        <v>143</v>
      </c>
      <c r="E298" s="138" t="s">
        <v>900</v>
      </c>
      <c r="F298" s="139" t="s">
        <v>901</v>
      </c>
      <c r="G298" s="140" t="s">
        <v>155</v>
      </c>
      <c r="H298" s="141">
        <v>416.51100000000002</v>
      </c>
      <c r="I298" s="142"/>
      <c r="J298" s="143">
        <f>ROUND(I298*H298,2)</f>
        <v>0</v>
      </c>
      <c r="K298" s="144"/>
      <c r="L298" s="32"/>
      <c r="M298" s="145" t="s">
        <v>1</v>
      </c>
      <c r="N298" s="146" t="s">
        <v>38</v>
      </c>
      <c r="P298" s="147">
        <f>O298*H298</f>
        <v>0</v>
      </c>
      <c r="Q298" s="147">
        <v>0</v>
      </c>
      <c r="R298" s="147">
        <f>Q298*H298</f>
        <v>0</v>
      </c>
      <c r="S298" s="147">
        <v>0</v>
      </c>
      <c r="T298" s="148">
        <f>S298*H298</f>
        <v>0</v>
      </c>
      <c r="AR298" s="149" t="s">
        <v>147</v>
      </c>
      <c r="AT298" s="149" t="s">
        <v>143</v>
      </c>
      <c r="AU298" s="149" t="s">
        <v>82</v>
      </c>
      <c r="AY298" s="17" t="s">
        <v>141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7" t="s">
        <v>80</v>
      </c>
      <c r="BK298" s="150">
        <f>ROUND(I298*H298,2)</f>
        <v>0</v>
      </c>
      <c r="BL298" s="17" t="s">
        <v>147</v>
      </c>
      <c r="BM298" s="149" t="s">
        <v>902</v>
      </c>
    </row>
    <row r="299" spans="2:65" s="13" customFormat="1" ht="11.25">
      <c r="B299" s="158"/>
      <c r="D299" s="152" t="s">
        <v>149</v>
      </c>
      <c r="E299" s="159" t="s">
        <v>1</v>
      </c>
      <c r="F299" s="160" t="s">
        <v>903</v>
      </c>
      <c r="H299" s="161">
        <v>416.51100000000002</v>
      </c>
      <c r="I299" s="162"/>
      <c r="L299" s="158"/>
      <c r="M299" s="163"/>
      <c r="T299" s="164"/>
      <c r="AT299" s="159" t="s">
        <v>149</v>
      </c>
      <c r="AU299" s="159" t="s">
        <v>82</v>
      </c>
      <c r="AV299" s="13" t="s">
        <v>82</v>
      </c>
      <c r="AW299" s="13" t="s">
        <v>30</v>
      </c>
      <c r="AX299" s="13" t="s">
        <v>73</v>
      </c>
      <c r="AY299" s="159" t="s">
        <v>141</v>
      </c>
    </row>
    <row r="300" spans="2:65" s="14" customFormat="1" ht="11.25">
      <c r="B300" s="165"/>
      <c r="D300" s="152" t="s">
        <v>149</v>
      </c>
      <c r="E300" s="166" t="s">
        <v>1</v>
      </c>
      <c r="F300" s="167" t="s">
        <v>152</v>
      </c>
      <c r="H300" s="168">
        <v>416.51100000000002</v>
      </c>
      <c r="I300" s="169"/>
      <c r="L300" s="165"/>
      <c r="M300" s="170"/>
      <c r="T300" s="171"/>
      <c r="AT300" s="166" t="s">
        <v>149</v>
      </c>
      <c r="AU300" s="166" t="s">
        <v>82</v>
      </c>
      <c r="AV300" s="14" t="s">
        <v>147</v>
      </c>
      <c r="AW300" s="14" t="s">
        <v>30</v>
      </c>
      <c r="AX300" s="14" t="s">
        <v>80</v>
      </c>
      <c r="AY300" s="166" t="s">
        <v>141</v>
      </c>
    </row>
    <row r="301" spans="2:65" s="1" customFormat="1" ht="33" customHeight="1">
      <c r="B301" s="32"/>
      <c r="C301" s="137" t="s">
        <v>414</v>
      </c>
      <c r="D301" s="137" t="s">
        <v>143</v>
      </c>
      <c r="E301" s="138" t="s">
        <v>904</v>
      </c>
      <c r="F301" s="139" t="s">
        <v>905</v>
      </c>
      <c r="G301" s="140" t="s">
        <v>155</v>
      </c>
      <c r="H301" s="141">
        <v>624.76700000000005</v>
      </c>
      <c r="I301" s="142"/>
      <c r="J301" s="143">
        <f>ROUND(I301*H301,2)</f>
        <v>0</v>
      </c>
      <c r="K301" s="144"/>
      <c r="L301" s="32"/>
      <c r="M301" s="145" t="s">
        <v>1</v>
      </c>
      <c r="N301" s="146" t="s">
        <v>38</v>
      </c>
      <c r="P301" s="147">
        <f>O301*H301</f>
        <v>0</v>
      </c>
      <c r="Q301" s="147">
        <v>0</v>
      </c>
      <c r="R301" s="147">
        <f>Q301*H301</f>
        <v>0</v>
      </c>
      <c r="S301" s="147">
        <v>0</v>
      </c>
      <c r="T301" s="148">
        <f>S301*H301</f>
        <v>0</v>
      </c>
      <c r="AR301" s="149" t="s">
        <v>147</v>
      </c>
      <c r="AT301" s="149" t="s">
        <v>143</v>
      </c>
      <c r="AU301" s="149" t="s">
        <v>82</v>
      </c>
      <c r="AY301" s="17" t="s">
        <v>141</v>
      </c>
      <c r="BE301" s="150">
        <f>IF(N301="základní",J301,0)</f>
        <v>0</v>
      </c>
      <c r="BF301" s="150">
        <f>IF(N301="snížená",J301,0)</f>
        <v>0</v>
      </c>
      <c r="BG301" s="150">
        <f>IF(N301="zákl. přenesená",J301,0)</f>
        <v>0</v>
      </c>
      <c r="BH301" s="150">
        <f>IF(N301="sníž. přenesená",J301,0)</f>
        <v>0</v>
      </c>
      <c r="BI301" s="150">
        <f>IF(N301="nulová",J301,0)</f>
        <v>0</v>
      </c>
      <c r="BJ301" s="17" t="s">
        <v>80</v>
      </c>
      <c r="BK301" s="150">
        <f>ROUND(I301*H301,2)</f>
        <v>0</v>
      </c>
      <c r="BL301" s="17" t="s">
        <v>147</v>
      </c>
      <c r="BM301" s="149" t="s">
        <v>906</v>
      </c>
    </row>
    <row r="302" spans="2:65" s="13" customFormat="1" ht="11.25">
      <c r="B302" s="158"/>
      <c r="D302" s="152" t="s">
        <v>149</v>
      </c>
      <c r="E302" s="159" t="s">
        <v>1</v>
      </c>
      <c r="F302" s="160" t="s">
        <v>907</v>
      </c>
      <c r="H302" s="161">
        <v>624.76700000000005</v>
      </c>
      <c r="I302" s="162"/>
      <c r="L302" s="158"/>
      <c r="M302" s="163"/>
      <c r="T302" s="164"/>
      <c r="AT302" s="159" t="s">
        <v>149</v>
      </c>
      <c r="AU302" s="159" t="s">
        <v>82</v>
      </c>
      <c r="AV302" s="13" t="s">
        <v>82</v>
      </c>
      <c r="AW302" s="13" t="s">
        <v>30</v>
      </c>
      <c r="AX302" s="13" t="s">
        <v>73</v>
      </c>
      <c r="AY302" s="159" t="s">
        <v>141</v>
      </c>
    </row>
    <row r="303" spans="2:65" s="14" customFormat="1" ht="11.25">
      <c r="B303" s="165"/>
      <c r="D303" s="152" t="s">
        <v>149</v>
      </c>
      <c r="E303" s="166" t="s">
        <v>1</v>
      </c>
      <c r="F303" s="167" t="s">
        <v>152</v>
      </c>
      <c r="H303" s="168">
        <v>624.76700000000005</v>
      </c>
      <c r="I303" s="169"/>
      <c r="L303" s="165"/>
      <c r="M303" s="170"/>
      <c r="T303" s="171"/>
      <c r="AT303" s="166" t="s">
        <v>149</v>
      </c>
      <c r="AU303" s="166" t="s">
        <v>82</v>
      </c>
      <c r="AV303" s="14" t="s">
        <v>147</v>
      </c>
      <c r="AW303" s="14" t="s">
        <v>30</v>
      </c>
      <c r="AX303" s="14" t="s">
        <v>80</v>
      </c>
      <c r="AY303" s="166" t="s">
        <v>141</v>
      </c>
    </row>
    <row r="304" spans="2:65" s="1" customFormat="1" ht="33" customHeight="1">
      <c r="B304" s="32"/>
      <c r="C304" s="137" t="s">
        <v>418</v>
      </c>
      <c r="D304" s="137" t="s">
        <v>143</v>
      </c>
      <c r="E304" s="138" t="s">
        <v>908</v>
      </c>
      <c r="F304" s="139" t="s">
        <v>909</v>
      </c>
      <c r="G304" s="140" t="s">
        <v>155</v>
      </c>
      <c r="H304" s="141">
        <v>544.24099999999999</v>
      </c>
      <c r="I304" s="142"/>
      <c r="J304" s="143">
        <f>ROUND(I304*H304,2)</f>
        <v>0</v>
      </c>
      <c r="K304" s="144"/>
      <c r="L304" s="32"/>
      <c r="M304" s="145" t="s">
        <v>1</v>
      </c>
      <c r="N304" s="146" t="s">
        <v>38</v>
      </c>
      <c r="P304" s="147">
        <f>O304*H304</f>
        <v>0</v>
      </c>
      <c r="Q304" s="147">
        <v>0</v>
      </c>
      <c r="R304" s="147">
        <f>Q304*H304</f>
        <v>0</v>
      </c>
      <c r="S304" s="147">
        <v>0</v>
      </c>
      <c r="T304" s="148">
        <f>S304*H304</f>
        <v>0</v>
      </c>
      <c r="AR304" s="149" t="s">
        <v>147</v>
      </c>
      <c r="AT304" s="149" t="s">
        <v>143</v>
      </c>
      <c r="AU304" s="149" t="s">
        <v>82</v>
      </c>
      <c r="AY304" s="17" t="s">
        <v>141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80</v>
      </c>
      <c r="BK304" s="150">
        <f>ROUND(I304*H304,2)</f>
        <v>0</v>
      </c>
      <c r="BL304" s="17" t="s">
        <v>147</v>
      </c>
      <c r="BM304" s="149" t="s">
        <v>910</v>
      </c>
    </row>
    <row r="305" spans="2:65" s="13" customFormat="1" ht="11.25">
      <c r="B305" s="158"/>
      <c r="D305" s="152" t="s">
        <v>149</v>
      </c>
      <c r="E305" s="159" t="s">
        <v>1</v>
      </c>
      <c r="F305" s="160" t="s">
        <v>911</v>
      </c>
      <c r="H305" s="161">
        <v>544.24099999999999</v>
      </c>
      <c r="I305" s="162"/>
      <c r="L305" s="158"/>
      <c r="M305" s="163"/>
      <c r="T305" s="164"/>
      <c r="AT305" s="159" t="s">
        <v>149</v>
      </c>
      <c r="AU305" s="159" t="s">
        <v>82</v>
      </c>
      <c r="AV305" s="13" t="s">
        <v>82</v>
      </c>
      <c r="AW305" s="13" t="s">
        <v>30</v>
      </c>
      <c r="AX305" s="13" t="s">
        <v>73</v>
      </c>
      <c r="AY305" s="159" t="s">
        <v>141</v>
      </c>
    </row>
    <row r="306" spans="2:65" s="14" customFormat="1" ht="11.25">
      <c r="B306" s="165"/>
      <c r="D306" s="152" t="s">
        <v>149</v>
      </c>
      <c r="E306" s="166" t="s">
        <v>1</v>
      </c>
      <c r="F306" s="167" t="s">
        <v>152</v>
      </c>
      <c r="H306" s="168">
        <v>544.24099999999999</v>
      </c>
      <c r="I306" s="169"/>
      <c r="L306" s="165"/>
      <c r="M306" s="170"/>
      <c r="T306" s="171"/>
      <c r="AT306" s="166" t="s">
        <v>149</v>
      </c>
      <c r="AU306" s="166" t="s">
        <v>82</v>
      </c>
      <c r="AV306" s="14" t="s">
        <v>147</v>
      </c>
      <c r="AW306" s="14" t="s">
        <v>30</v>
      </c>
      <c r="AX306" s="14" t="s">
        <v>80</v>
      </c>
      <c r="AY306" s="166" t="s">
        <v>141</v>
      </c>
    </row>
    <row r="307" spans="2:65" s="1" customFormat="1" ht="33" customHeight="1">
      <c r="B307" s="32"/>
      <c r="C307" s="137" t="s">
        <v>431</v>
      </c>
      <c r="D307" s="137" t="s">
        <v>143</v>
      </c>
      <c r="E307" s="138" t="s">
        <v>912</v>
      </c>
      <c r="F307" s="139" t="s">
        <v>913</v>
      </c>
      <c r="G307" s="140" t="s">
        <v>155</v>
      </c>
      <c r="H307" s="141">
        <v>816.36199999999997</v>
      </c>
      <c r="I307" s="142"/>
      <c r="J307" s="143">
        <f>ROUND(I307*H307,2)</f>
        <v>0</v>
      </c>
      <c r="K307" s="144"/>
      <c r="L307" s="32"/>
      <c r="M307" s="145" t="s">
        <v>1</v>
      </c>
      <c r="N307" s="146" t="s">
        <v>38</v>
      </c>
      <c r="P307" s="147">
        <f>O307*H307</f>
        <v>0</v>
      </c>
      <c r="Q307" s="147">
        <v>0</v>
      </c>
      <c r="R307" s="147">
        <f>Q307*H307</f>
        <v>0</v>
      </c>
      <c r="S307" s="147">
        <v>0</v>
      </c>
      <c r="T307" s="148">
        <f>S307*H307</f>
        <v>0</v>
      </c>
      <c r="AR307" s="149" t="s">
        <v>147</v>
      </c>
      <c r="AT307" s="149" t="s">
        <v>143</v>
      </c>
      <c r="AU307" s="149" t="s">
        <v>82</v>
      </c>
      <c r="AY307" s="17" t="s">
        <v>141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80</v>
      </c>
      <c r="BK307" s="150">
        <f>ROUND(I307*H307,2)</f>
        <v>0</v>
      </c>
      <c r="BL307" s="17" t="s">
        <v>147</v>
      </c>
      <c r="BM307" s="149" t="s">
        <v>914</v>
      </c>
    </row>
    <row r="308" spans="2:65" s="13" customFormat="1" ht="11.25">
      <c r="B308" s="158"/>
      <c r="D308" s="152" t="s">
        <v>149</v>
      </c>
      <c r="E308" s="159" t="s">
        <v>1</v>
      </c>
      <c r="F308" s="160" t="s">
        <v>915</v>
      </c>
      <c r="H308" s="161">
        <v>816.36199999999997</v>
      </c>
      <c r="I308" s="162"/>
      <c r="L308" s="158"/>
      <c r="M308" s="163"/>
      <c r="T308" s="164"/>
      <c r="AT308" s="159" t="s">
        <v>149</v>
      </c>
      <c r="AU308" s="159" t="s">
        <v>82</v>
      </c>
      <c r="AV308" s="13" t="s">
        <v>82</v>
      </c>
      <c r="AW308" s="13" t="s">
        <v>30</v>
      </c>
      <c r="AX308" s="13" t="s">
        <v>73</v>
      </c>
      <c r="AY308" s="159" t="s">
        <v>141</v>
      </c>
    </row>
    <row r="309" spans="2:65" s="14" customFormat="1" ht="11.25">
      <c r="B309" s="165"/>
      <c r="D309" s="152" t="s">
        <v>149</v>
      </c>
      <c r="E309" s="166" t="s">
        <v>1</v>
      </c>
      <c r="F309" s="167" t="s">
        <v>152</v>
      </c>
      <c r="H309" s="168">
        <v>816.36199999999997</v>
      </c>
      <c r="I309" s="169"/>
      <c r="L309" s="165"/>
      <c r="M309" s="170"/>
      <c r="T309" s="171"/>
      <c r="AT309" s="166" t="s">
        <v>149</v>
      </c>
      <c r="AU309" s="166" t="s">
        <v>82</v>
      </c>
      <c r="AV309" s="14" t="s">
        <v>147</v>
      </c>
      <c r="AW309" s="14" t="s">
        <v>30</v>
      </c>
      <c r="AX309" s="14" t="s">
        <v>80</v>
      </c>
      <c r="AY309" s="166" t="s">
        <v>141</v>
      </c>
    </row>
    <row r="310" spans="2:65" s="1" customFormat="1" ht="33" customHeight="1">
      <c r="B310" s="32"/>
      <c r="C310" s="137" t="s">
        <v>436</v>
      </c>
      <c r="D310" s="137" t="s">
        <v>143</v>
      </c>
      <c r="E310" s="138" t="s">
        <v>310</v>
      </c>
      <c r="F310" s="139" t="s">
        <v>916</v>
      </c>
      <c r="G310" s="140" t="s">
        <v>155</v>
      </c>
      <c r="H310" s="141">
        <v>3395.4270000000001</v>
      </c>
      <c r="I310" s="142"/>
      <c r="J310" s="143">
        <f>ROUND(I310*H310,2)</f>
        <v>0</v>
      </c>
      <c r="K310" s="144"/>
      <c r="L310" s="32"/>
      <c r="M310" s="145" t="s">
        <v>1</v>
      </c>
      <c r="N310" s="146" t="s">
        <v>38</v>
      </c>
      <c r="P310" s="147">
        <f>O310*H310</f>
        <v>0</v>
      </c>
      <c r="Q310" s="147">
        <v>0</v>
      </c>
      <c r="R310" s="147">
        <f>Q310*H310</f>
        <v>0</v>
      </c>
      <c r="S310" s="147">
        <v>0</v>
      </c>
      <c r="T310" s="148">
        <f>S310*H310</f>
        <v>0</v>
      </c>
      <c r="AR310" s="149" t="s">
        <v>147</v>
      </c>
      <c r="AT310" s="149" t="s">
        <v>143</v>
      </c>
      <c r="AU310" s="149" t="s">
        <v>82</v>
      </c>
      <c r="AY310" s="17" t="s">
        <v>141</v>
      </c>
      <c r="BE310" s="150">
        <f>IF(N310="základní",J310,0)</f>
        <v>0</v>
      </c>
      <c r="BF310" s="150">
        <f>IF(N310="snížená",J310,0)</f>
        <v>0</v>
      </c>
      <c r="BG310" s="150">
        <f>IF(N310="zákl. přenesená",J310,0)</f>
        <v>0</v>
      </c>
      <c r="BH310" s="150">
        <f>IF(N310="sníž. přenesená",J310,0)</f>
        <v>0</v>
      </c>
      <c r="BI310" s="150">
        <f>IF(N310="nulová",J310,0)</f>
        <v>0</v>
      </c>
      <c r="BJ310" s="17" t="s">
        <v>80</v>
      </c>
      <c r="BK310" s="150">
        <f>ROUND(I310*H310,2)</f>
        <v>0</v>
      </c>
      <c r="BL310" s="17" t="s">
        <v>147</v>
      </c>
      <c r="BM310" s="149" t="s">
        <v>917</v>
      </c>
    </row>
    <row r="311" spans="2:65" s="13" customFormat="1" ht="11.25">
      <c r="B311" s="158"/>
      <c r="D311" s="152" t="s">
        <v>149</v>
      </c>
      <c r="E311" s="159" t="s">
        <v>1</v>
      </c>
      <c r="F311" s="160" t="s">
        <v>918</v>
      </c>
      <c r="H311" s="161">
        <v>3052.732</v>
      </c>
      <c r="I311" s="162"/>
      <c r="L311" s="158"/>
      <c r="M311" s="163"/>
      <c r="T311" s="164"/>
      <c r="AT311" s="159" t="s">
        <v>149</v>
      </c>
      <c r="AU311" s="159" t="s">
        <v>82</v>
      </c>
      <c r="AV311" s="13" t="s">
        <v>82</v>
      </c>
      <c r="AW311" s="13" t="s">
        <v>30</v>
      </c>
      <c r="AX311" s="13" t="s">
        <v>73</v>
      </c>
      <c r="AY311" s="159" t="s">
        <v>141</v>
      </c>
    </row>
    <row r="312" spans="2:65" s="13" customFormat="1" ht="11.25">
      <c r="B312" s="158"/>
      <c r="D312" s="152" t="s">
        <v>149</v>
      </c>
      <c r="E312" s="159" t="s">
        <v>1</v>
      </c>
      <c r="F312" s="160" t="s">
        <v>919</v>
      </c>
      <c r="H312" s="161">
        <v>338</v>
      </c>
      <c r="I312" s="162"/>
      <c r="L312" s="158"/>
      <c r="M312" s="163"/>
      <c r="T312" s="164"/>
      <c r="AT312" s="159" t="s">
        <v>149</v>
      </c>
      <c r="AU312" s="159" t="s">
        <v>82</v>
      </c>
      <c r="AV312" s="13" t="s">
        <v>82</v>
      </c>
      <c r="AW312" s="13" t="s">
        <v>30</v>
      </c>
      <c r="AX312" s="13" t="s">
        <v>73</v>
      </c>
      <c r="AY312" s="159" t="s">
        <v>141</v>
      </c>
    </row>
    <row r="313" spans="2:65" s="13" customFormat="1" ht="11.25">
      <c r="B313" s="158"/>
      <c r="D313" s="152" t="s">
        <v>149</v>
      </c>
      <c r="E313" s="159" t="s">
        <v>1</v>
      </c>
      <c r="F313" s="160" t="s">
        <v>920</v>
      </c>
      <c r="H313" s="161">
        <v>4.6950000000000003</v>
      </c>
      <c r="I313" s="162"/>
      <c r="L313" s="158"/>
      <c r="M313" s="163"/>
      <c r="T313" s="164"/>
      <c r="AT313" s="159" t="s">
        <v>149</v>
      </c>
      <c r="AU313" s="159" t="s">
        <v>82</v>
      </c>
      <c r="AV313" s="13" t="s">
        <v>82</v>
      </c>
      <c r="AW313" s="13" t="s">
        <v>30</v>
      </c>
      <c r="AX313" s="13" t="s">
        <v>73</v>
      </c>
      <c r="AY313" s="159" t="s">
        <v>141</v>
      </c>
    </row>
    <row r="314" spans="2:65" s="14" customFormat="1" ht="11.25">
      <c r="B314" s="165"/>
      <c r="D314" s="152" t="s">
        <v>149</v>
      </c>
      <c r="E314" s="166" t="s">
        <v>1</v>
      </c>
      <c r="F314" s="167" t="s">
        <v>152</v>
      </c>
      <c r="H314" s="168">
        <v>3395.4270000000001</v>
      </c>
      <c r="I314" s="169"/>
      <c r="L314" s="165"/>
      <c r="M314" s="170"/>
      <c r="T314" s="171"/>
      <c r="AT314" s="166" t="s">
        <v>149</v>
      </c>
      <c r="AU314" s="166" t="s">
        <v>82</v>
      </c>
      <c r="AV314" s="14" t="s">
        <v>147</v>
      </c>
      <c r="AW314" s="14" t="s">
        <v>30</v>
      </c>
      <c r="AX314" s="14" t="s">
        <v>80</v>
      </c>
      <c r="AY314" s="166" t="s">
        <v>141</v>
      </c>
    </row>
    <row r="315" spans="2:65" s="1" customFormat="1" ht="24.2" customHeight="1">
      <c r="B315" s="32"/>
      <c r="C315" s="137" t="s">
        <v>440</v>
      </c>
      <c r="D315" s="137" t="s">
        <v>143</v>
      </c>
      <c r="E315" s="138" t="s">
        <v>315</v>
      </c>
      <c r="F315" s="139" t="s">
        <v>316</v>
      </c>
      <c r="G315" s="140" t="s">
        <v>155</v>
      </c>
      <c r="H315" s="141">
        <v>1520.4739999999999</v>
      </c>
      <c r="I315" s="142"/>
      <c r="J315" s="143">
        <f>ROUND(I315*H315,2)</f>
        <v>0</v>
      </c>
      <c r="K315" s="144"/>
      <c r="L315" s="32"/>
      <c r="M315" s="145" t="s">
        <v>1</v>
      </c>
      <c r="N315" s="146" t="s">
        <v>38</v>
      </c>
      <c r="P315" s="147">
        <f>O315*H315</f>
        <v>0</v>
      </c>
      <c r="Q315" s="147">
        <v>0</v>
      </c>
      <c r="R315" s="147">
        <f>Q315*H315</f>
        <v>0</v>
      </c>
      <c r="S315" s="147">
        <v>0</v>
      </c>
      <c r="T315" s="148">
        <f>S315*H315</f>
        <v>0</v>
      </c>
      <c r="AR315" s="149" t="s">
        <v>147</v>
      </c>
      <c r="AT315" s="149" t="s">
        <v>143</v>
      </c>
      <c r="AU315" s="149" t="s">
        <v>82</v>
      </c>
      <c r="AY315" s="17" t="s">
        <v>141</v>
      </c>
      <c r="BE315" s="150">
        <f>IF(N315="základní",J315,0)</f>
        <v>0</v>
      </c>
      <c r="BF315" s="150">
        <f>IF(N315="snížená",J315,0)</f>
        <v>0</v>
      </c>
      <c r="BG315" s="150">
        <f>IF(N315="zákl. přenesená",J315,0)</f>
        <v>0</v>
      </c>
      <c r="BH315" s="150">
        <f>IF(N315="sníž. přenesená",J315,0)</f>
        <v>0</v>
      </c>
      <c r="BI315" s="150">
        <f>IF(N315="nulová",J315,0)</f>
        <v>0</v>
      </c>
      <c r="BJ315" s="17" t="s">
        <v>80</v>
      </c>
      <c r="BK315" s="150">
        <f>ROUND(I315*H315,2)</f>
        <v>0</v>
      </c>
      <c r="BL315" s="17" t="s">
        <v>147</v>
      </c>
      <c r="BM315" s="149" t="s">
        <v>921</v>
      </c>
    </row>
    <row r="316" spans="2:65" s="12" customFormat="1" ht="11.25">
      <c r="B316" s="151"/>
      <c r="D316" s="152" t="s">
        <v>149</v>
      </c>
      <c r="E316" s="153" t="s">
        <v>1</v>
      </c>
      <c r="F316" s="154" t="s">
        <v>318</v>
      </c>
      <c r="H316" s="153" t="s">
        <v>1</v>
      </c>
      <c r="I316" s="155"/>
      <c r="L316" s="151"/>
      <c r="M316" s="156"/>
      <c r="T316" s="157"/>
      <c r="AT316" s="153" t="s">
        <v>149</v>
      </c>
      <c r="AU316" s="153" t="s">
        <v>82</v>
      </c>
      <c r="AV316" s="12" t="s">
        <v>80</v>
      </c>
      <c r="AW316" s="12" t="s">
        <v>30</v>
      </c>
      <c r="AX316" s="12" t="s">
        <v>73</v>
      </c>
      <c r="AY316" s="153" t="s">
        <v>141</v>
      </c>
    </row>
    <row r="317" spans="2:65" s="13" customFormat="1" ht="11.25">
      <c r="B317" s="158"/>
      <c r="D317" s="152" t="s">
        <v>149</v>
      </c>
      <c r="E317" s="159" t="s">
        <v>1</v>
      </c>
      <c r="F317" s="160" t="s">
        <v>922</v>
      </c>
      <c r="H317" s="161">
        <v>1520.4739999999999</v>
      </c>
      <c r="I317" s="162"/>
      <c r="L317" s="158"/>
      <c r="M317" s="163"/>
      <c r="T317" s="164"/>
      <c r="AT317" s="159" t="s">
        <v>149</v>
      </c>
      <c r="AU317" s="159" t="s">
        <v>82</v>
      </c>
      <c r="AV317" s="13" t="s">
        <v>82</v>
      </c>
      <c r="AW317" s="13" t="s">
        <v>30</v>
      </c>
      <c r="AX317" s="13" t="s">
        <v>73</v>
      </c>
      <c r="AY317" s="159" t="s">
        <v>141</v>
      </c>
    </row>
    <row r="318" spans="2:65" s="14" customFormat="1" ht="11.25">
      <c r="B318" s="165"/>
      <c r="D318" s="152" t="s">
        <v>149</v>
      </c>
      <c r="E318" s="166" t="s">
        <v>1</v>
      </c>
      <c r="F318" s="167" t="s">
        <v>152</v>
      </c>
      <c r="H318" s="168">
        <v>1520.4739999999999</v>
      </c>
      <c r="I318" s="169"/>
      <c r="L318" s="165"/>
      <c r="M318" s="170"/>
      <c r="T318" s="171"/>
      <c r="AT318" s="166" t="s">
        <v>149</v>
      </c>
      <c r="AU318" s="166" t="s">
        <v>82</v>
      </c>
      <c r="AV318" s="14" t="s">
        <v>147</v>
      </c>
      <c r="AW318" s="14" t="s">
        <v>30</v>
      </c>
      <c r="AX318" s="14" t="s">
        <v>80</v>
      </c>
      <c r="AY318" s="166" t="s">
        <v>141</v>
      </c>
    </row>
    <row r="319" spans="2:65" s="1" customFormat="1" ht="24.2" customHeight="1">
      <c r="B319" s="32"/>
      <c r="C319" s="137" t="s">
        <v>449</v>
      </c>
      <c r="D319" s="137" t="s">
        <v>143</v>
      </c>
      <c r="E319" s="138" t="s">
        <v>322</v>
      </c>
      <c r="F319" s="139" t="s">
        <v>323</v>
      </c>
      <c r="G319" s="140" t="s">
        <v>155</v>
      </c>
      <c r="H319" s="141">
        <v>2293.259</v>
      </c>
      <c r="I319" s="142"/>
      <c r="J319" s="143">
        <f>ROUND(I319*H319,2)</f>
        <v>0</v>
      </c>
      <c r="K319" s="144"/>
      <c r="L319" s="32"/>
      <c r="M319" s="145" t="s">
        <v>1</v>
      </c>
      <c r="N319" s="146" t="s">
        <v>38</v>
      </c>
      <c r="P319" s="147">
        <f>O319*H319</f>
        <v>0</v>
      </c>
      <c r="Q319" s="147">
        <v>0</v>
      </c>
      <c r="R319" s="147">
        <f>Q319*H319</f>
        <v>0</v>
      </c>
      <c r="S319" s="147">
        <v>0</v>
      </c>
      <c r="T319" s="148">
        <f>S319*H319</f>
        <v>0</v>
      </c>
      <c r="AR319" s="149" t="s">
        <v>147</v>
      </c>
      <c r="AT319" s="149" t="s">
        <v>143</v>
      </c>
      <c r="AU319" s="149" t="s">
        <v>82</v>
      </c>
      <c r="AY319" s="17" t="s">
        <v>141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7" t="s">
        <v>80</v>
      </c>
      <c r="BK319" s="150">
        <f>ROUND(I319*H319,2)</f>
        <v>0</v>
      </c>
      <c r="BL319" s="17" t="s">
        <v>147</v>
      </c>
      <c r="BM319" s="149" t="s">
        <v>923</v>
      </c>
    </row>
    <row r="320" spans="2:65" s="12" customFormat="1" ht="11.25">
      <c r="B320" s="151"/>
      <c r="D320" s="152" t="s">
        <v>149</v>
      </c>
      <c r="E320" s="153" t="s">
        <v>1</v>
      </c>
      <c r="F320" s="154" t="s">
        <v>318</v>
      </c>
      <c r="H320" s="153" t="s">
        <v>1</v>
      </c>
      <c r="I320" s="155"/>
      <c r="L320" s="151"/>
      <c r="M320" s="156"/>
      <c r="T320" s="157"/>
      <c r="AT320" s="153" t="s">
        <v>149</v>
      </c>
      <c r="AU320" s="153" t="s">
        <v>82</v>
      </c>
      <c r="AV320" s="12" t="s">
        <v>80</v>
      </c>
      <c r="AW320" s="12" t="s">
        <v>30</v>
      </c>
      <c r="AX320" s="12" t="s">
        <v>73</v>
      </c>
      <c r="AY320" s="153" t="s">
        <v>141</v>
      </c>
    </row>
    <row r="321" spans="2:65" s="13" customFormat="1" ht="22.5">
      <c r="B321" s="158"/>
      <c r="D321" s="152" t="s">
        <v>149</v>
      </c>
      <c r="E321" s="159" t="s">
        <v>1</v>
      </c>
      <c r="F321" s="160" t="s">
        <v>924</v>
      </c>
      <c r="H321" s="161">
        <v>2293.259</v>
      </c>
      <c r="I321" s="162"/>
      <c r="L321" s="158"/>
      <c r="M321" s="163"/>
      <c r="T321" s="164"/>
      <c r="AT321" s="159" t="s">
        <v>149</v>
      </c>
      <c r="AU321" s="159" t="s">
        <v>82</v>
      </c>
      <c r="AV321" s="13" t="s">
        <v>82</v>
      </c>
      <c r="AW321" s="13" t="s">
        <v>30</v>
      </c>
      <c r="AX321" s="13" t="s">
        <v>73</v>
      </c>
      <c r="AY321" s="159" t="s">
        <v>141</v>
      </c>
    </row>
    <row r="322" spans="2:65" s="14" customFormat="1" ht="11.25">
      <c r="B322" s="165"/>
      <c r="D322" s="152" t="s">
        <v>149</v>
      </c>
      <c r="E322" s="166" t="s">
        <v>1</v>
      </c>
      <c r="F322" s="167" t="s">
        <v>152</v>
      </c>
      <c r="H322" s="168">
        <v>2293.259</v>
      </c>
      <c r="I322" s="169"/>
      <c r="L322" s="165"/>
      <c r="M322" s="170"/>
      <c r="T322" s="171"/>
      <c r="AT322" s="166" t="s">
        <v>149</v>
      </c>
      <c r="AU322" s="166" t="s">
        <v>82</v>
      </c>
      <c r="AV322" s="14" t="s">
        <v>147</v>
      </c>
      <c r="AW322" s="14" t="s">
        <v>30</v>
      </c>
      <c r="AX322" s="14" t="s">
        <v>80</v>
      </c>
      <c r="AY322" s="166" t="s">
        <v>141</v>
      </c>
    </row>
    <row r="323" spans="2:65" s="1" customFormat="1" ht="24.2" customHeight="1">
      <c r="B323" s="32"/>
      <c r="C323" s="137" t="s">
        <v>457</v>
      </c>
      <c r="D323" s="137" t="s">
        <v>143</v>
      </c>
      <c r="E323" s="138" t="s">
        <v>333</v>
      </c>
      <c r="F323" s="139" t="s">
        <v>334</v>
      </c>
      <c r="G323" s="140" t="s">
        <v>155</v>
      </c>
      <c r="H323" s="141">
        <v>3395.4270000000001</v>
      </c>
      <c r="I323" s="142"/>
      <c r="J323" s="143">
        <f>ROUND(I323*H323,2)</f>
        <v>0</v>
      </c>
      <c r="K323" s="144"/>
      <c r="L323" s="32"/>
      <c r="M323" s="145" t="s">
        <v>1</v>
      </c>
      <c r="N323" s="146" t="s">
        <v>38</v>
      </c>
      <c r="P323" s="147">
        <f>O323*H323</f>
        <v>0</v>
      </c>
      <c r="Q323" s="147">
        <v>0</v>
      </c>
      <c r="R323" s="147">
        <f>Q323*H323</f>
        <v>0</v>
      </c>
      <c r="S323" s="147">
        <v>0</v>
      </c>
      <c r="T323" s="148">
        <f>S323*H323</f>
        <v>0</v>
      </c>
      <c r="AR323" s="149" t="s">
        <v>147</v>
      </c>
      <c r="AT323" s="149" t="s">
        <v>143</v>
      </c>
      <c r="AU323" s="149" t="s">
        <v>82</v>
      </c>
      <c r="AY323" s="17" t="s">
        <v>141</v>
      </c>
      <c r="BE323" s="150">
        <f>IF(N323="základní",J323,0)</f>
        <v>0</v>
      </c>
      <c r="BF323" s="150">
        <f>IF(N323="snížená",J323,0)</f>
        <v>0</v>
      </c>
      <c r="BG323" s="150">
        <f>IF(N323="zákl. přenesená",J323,0)</f>
        <v>0</v>
      </c>
      <c r="BH323" s="150">
        <f>IF(N323="sníž. přenesená",J323,0)</f>
        <v>0</v>
      </c>
      <c r="BI323" s="150">
        <f>IF(N323="nulová",J323,0)</f>
        <v>0</v>
      </c>
      <c r="BJ323" s="17" t="s">
        <v>80</v>
      </c>
      <c r="BK323" s="150">
        <f>ROUND(I323*H323,2)</f>
        <v>0</v>
      </c>
      <c r="BL323" s="17" t="s">
        <v>147</v>
      </c>
      <c r="BM323" s="149" t="s">
        <v>925</v>
      </c>
    </row>
    <row r="324" spans="2:65" s="13" customFormat="1" ht="11.25">
      <c r="B324" s="158"/>
      <c r="D324" s="152" t="s">
        <v>149</v>
      </c>
      <c r="E324" s="159" t="s">
        <v>1</v>
      </c>
      <c r="F324" s="160" t="s">
        <v>918</v>
      </c>
      <c r="H324" s="161">
        <v>3052.732</v>
      </c>
      <c r="I324" s="162"/>
      <c r="L324" s="158"/>
      <c r="M324" s="163"/>
      <c r="T324" s="164"/>
      <c r="AT324" s="159" t="s">
        <v>149</v>
      </c>
      <c r="AU324" s="159" t="s">
        <v>82</v>
      </c>
      <c r="AV324" s="13" t="s">
        <v>82</v>
      </c>
      <c r="AW324" s="13" t="s">
        <v>30</v>
      </c>
      <c r="AX324" s="13" t="s">
        <v>73</v>
      </c>
      <c r="AY324" s="159" t="s">
        <v>141</v>
      </c>
    </row>
    <row r="325" spans="2:65" s="13" customFormat="1" ht="11.25">
      <c r="B325" s="158"/>
      <c r="D325" s="152" t="s">
        <v>149</v>
      </c>
      <c r="E325" s="159" t="s">
        <v>1</v>
      </c>
      <c r="F325" s="160" t="s">
        <v>919</v>
      </c>
      <c r="H325" s="161">
        <v>338</v>
      </c>
      <c r="I325" s="162"/>
      <c r="L325" s="158"/>
      <c r="M325" s="163"/>
      <c r="T325" s="164"/>
      <c r="AT325" s="159" t="s">
        <v>149</v>
      </c>
      <c r="AU325" s="159" t="s">
        <v>82</v>
      </c>
      <c r="AV325" s="13" t="s">
        <v>82</v>
      </c>
      <c r="AW325" s="13" t="s">
        <v>30</v>
      </c>
      <c r="AX325" s="13" t="s">
        <v>73</v>
      </c>
      <c r="AY325" s="159" t="s">
        <v>141</v>
      </c>
    </row>
    <row r="326" spans="2:65" s="13" customFormat="1" ht="11.25">
      <c r="B326" s="158"/>
      <c r="D326" s="152" t="s">
        <v>149</v>
      </c>
      <c r="E326" s="159" t="s">
        <v>1</v>
      </c>
      <c r="F326" s="160" t="s">
        <v>920</v>
      </c>
      <c r="H326" s="161">
        <v>4.6950000000000003</v>
      </c>
      <c r="I326" s="162"/>
      <c r="L326" s="158"/>
      <c r="M326" s="163"/>
      <c r="T326" s="164"/>
      <c r="AT326" s="159" t="s">
        <v>149</v>
      </c>
      <c r="AU326" s="159" t="s">
        <v>82</v>
      </c>
      <c r="AV326" s="13" t="s">
        <v>82</v>
      </c>
      <c r="AW326" s="13" t="s">
        <v>30</v>
      </c>
      <c r="AX326" s="13" t="s">
        <v>73</v>
      </c>
      <c r="AY326" s="159" t="s">
        <v>141</v>
      </c>
    </row>
    <row r="327" spans="2:65" s="14" customFormat="1" ht="11.25">
      <c r="B327" s="165"/>
      <c r="D327" s="152" t="s">
        <v>149</v>
      </c>
      <c r="E327" s="166" t="s">
        <v>1</v>
      </c>
      <c r="F327" s="167" t="s">
        <v>152</v>
      </c>
      <c r="H327" s="168">
        <v>3395.4270000000001</v>
      </c>
      <c r="I327" s="169"/>
      <c r="L327" s="165"/>
      <c r="M327" s="170"/>
      <c r="T327" s="171"/>
      <c r="AT327" s="166" t="s">
        <v>149</v>
      </c>
      <c r="AU327" s="166" t="s">
        <v>82</v>
      </c>
      <c r="AV327" s="14" t="s">
        <v>147</v>
      </c>
      <c r="AW327" s="14" t="s">
        <v>30</v>
      </c>
      <c r="AX327" s="14" t="s">
        <v>80</v>
      </c>
      <c r="AY327" s="166" t="s">
        <v>141</v>
      </c>
    </row>
    <row r="328" spans="2:65" s="1" customFormat="1" ht="16.5" customHeight="1">
      <c r="B328" s="32"/>
      <c r="C328" s="137" t="s">
        <v>461</v>
      </c>
      <c r="D328" s="137" t="s">
        <v>143</v>
      </c>
      <c r="E328" s="138" t="s">
        <v>338</v>
      </c>
      <c r="F328" s="139" t="s">
        <v>339</v>
      </c>
      <c r="G328" s="140" t="s">
        <v>155</v>
      </c>
      <c r="H328" s="141">
        <v>3395.4270000000001</v>
      </c>
      <c r="I328" s="142"/>
      <c r="J328" s="143">
        <f>ROUND(I328*H328,2)</f>
        <v>0</v>
      </c>
      <c r="K328" s="144"/>
      <c r="L328" s="32"/>
      <c r="M328" s="145" t="s">
        <v>1</v>
      </c>
      <c r="N328" s="146" t="s">
        <v>38</v>
      </c>
      <c r="P328" s="147">
        <f>O328*H328</f>
        <v>0</v>
      </c>
      <c r="Q328" s="147">
        <v>0</v>
      </c>
      <c r="R328" s="147">
        <f>Q328*H328</f>
        <v>0</v>
      </c>
      <c r="S328" s="147">
        <v>0</v>
      </c>
      <c r="T328" s="148">
        <f>S328*H328</f>
        <v>0</v>
      </c>
      <c r="AR328" s="149" t="s">
        <v>147</v>
      </c>
      <c r="AT328" s="149" t="s">
        <v>143</v>
      </c>
      <c r="AU328" s="149" t="s">
        <v>82</v>
      </c>
      <c r="AY328" s="17" t="s">
        <v>141</v>
      </c>
      <c r="BE328" s="150">
        <f>IF(N328="základní",J328,0)</f>
        <v>0</v>
      </c>
      <c r="BF328" s="150">
        <f>IF(N328="snížená",J328,0)</f>
        <v>0</v>
      </c>
      <c r="BG328" s="150">
        <f>IF(N328="zákl. přenesená",J328,0)</f>
        <v>0</v>
      </c>
      <c r="BH328" s="150">
        <f>IF(N328="sníž. přenesená",J328,0)</f>
        <v>0</v>
      </c>
      <c r="BI328" s="150">
        <f>IF(N328="nulová",J328,0)</f>
        <v>0</v>
      </c>
      <c r="BJ328" s="17" t="s">
        <v>80</v>
      </c>
      <c r="BK328" s="150">
        <f>ROUND(I328*H328,2)</f>
        <v>0</v>
      </c>
      <c r="BL328" s="17" t="s">
        <v>147</v>
      </c>
      <c r="BM328" s="149" t="s">
        <v>926</v>
      </c>
    </row>
    <row r="329" spans="2:65" s="13" customFormat="1" ht="11.25">
      <c r="B329" s="158"/>
      <c r="D329" s="152" t="s">
        <v>149</v>
      </c>
      <c r="E329" s="159" t="s">
        <v>1</v>
      </c>
      <c r="F329" s="160" t="s">
        <v>918</v>
      </c>
      <c r="H329" s="161">
        <v>3052.732</v>
      </c>
      <c r="I329" s="162"/>
      <c r="L329" s="158"/>
      <c r="M329" s="163"/>
      <c r="T329" s="164"/>
      <c r="AT329" s="159" t="s">
        <v>149</v>
      </c>
      <c r="AU329" s="159" t="s">
        <v>82</v>
      </c>
      <c r="AV329" s="13" t="s">
        <v>82</v>
      </c>
      <c r="AW329" s="13" t="s">
        <v>30</v>
      </c>
      <c r="AX329" s="13" t="s">
        <v>73</v>
      </c>
      <c r="AY329" s="159" t="s">
        <v>141</v>
      </c>
    </row>
    <row r="330" spans="2:65" s="13" customFormat="1" ht="11.25">
      <c r="B330" s="158"/>
      <c r="D330" s="152" t="s">
        <v>149</v>
      </c>
      <c r="E330" s="159" t="s">
        <v>1</v>
      </c>
      <c r="F330" s="160" t="s">
        <v>919</v>
      </c>
      <c r="H330" s="161">
        <v>338</v>
      </c>
      <c r="I330" s="162"/>
      <c r="L330" s="158"/>
      <c r="M330" s="163"/>
      <c r="T330" s="164"/>
      <c r="AT330" s="159" t="s">
        <v>149</v>
      </c>
      <c r="AU330" s="159" t="s">
        <v>82</v>
      </c>
      <c r="AV330" s="13" t="s">
        <v>82</v>
      </c>
      <c r="AW330" s="13" t="s">
        <v>30</v>
      </c>
      <c r="AX330" s="13" t="s">
        <v>73</v>
      </c>
      <c r="AY330" s="159" t="s">
        <v>141</v>
      </c>
    </row>
    <row r="331" spans="2:65" s="13" customFormat="1" ht="11.25">
      <c r="B331" s="158"/>
      <c r="D331" s="152" t="s">
        <v>149</v>
      </c>
      <c r="E331" s="159" t="s">
        <v>1</v>
      </c>
      <c r="F331" s="160" t="s">
        <v>920</v>
      </c>
      <c r="H331" s="161">
        <v>4.6950000000000003</v>
      </c>
      <c r="I331" s="162"/>
      <c r="L331" s="158"/>
      <c r="M331" s="163"/>
      <c r="T331" s="164"/>
      <c r="AT331" s="159" t="s">
        <v>149</v>
      </c>
      <c r="AU331" s="159" t="s">
        <v>82</v>
      </c>
      <c r="AV331" s="13" t="s">
        <v>82</v>
      </c>
      <c r="AW331" s="13" t="s">
        <v>30</v>
      </c>
      <c r="AX331" s="13" t="s">
        <v>73</v>
      </c>
      <c r="AY331" s="159" t="s">
        <v>141</v>
      </c>
    </row>
    <row r="332" spans="2:65" s="14" customFormat="1" ht="11.25">
      <c r="B332" s="165"/>
      <c r="D332" s="152" t="s">
        <v>149</v>
      </c>
      <c r="E332" s="166" t="s">
        <v>1</v>
      </c>
      <c r="F332" s="167" t="s">
        <v>152</v>
      </c>
      <c r="H332" s="168">
        <v>3395.4270000000001</v>
      </c>
      <c r="I332" s="169"/>
      <c r="L332" s="165"/>
      <c r="M332" s="170"/>
      <c r="T332" s="171"/>
      <c r="AT332" s="166" t="s">
        <v>149</v>
      </c>
      <c r="AU332" s="166" t="s">
        <v>82</v>
      </c>
      <c r="AV332" s="14" t="s">
        <v>147</v>
      </c>
      <c r="AW332" s="14" t="s">
        <v>30</v>
      </c>
      <c r="AX332" s="14" t="s">
        <v>80</v>
      </c>
      <c r="AY332" s="166" t="s">
        <v>141</v>
      </c>
    </row>
    <row r="333" spans="2:65" s="1" customFormat="1" ht="24.2" customHeight="1">
      <c r="B333" s="32"/>
      <c r="C333" s="137" t="s">
        <v>466</v>
      </c>
      <c r="D333" s="137" t="s">
        <v>143</v>
      </c>
      <c r="E333" s="138" t="s">
        <v>342</v>
      </c>
      <c r="F333" s="139" t="s">
        <v>343</v>
      </c>
      <c r="G333" s="140" t="s">
        <v>155</v>
      </c>
      <c r="H333" s="141">
        <v>3052.732</v>
      </c>
      <c r="I333" s="142"/>
      <c r="J333" s="143">
        <f>ROUND(I333*H333,2)</f>
        <v>0</v>
      </c>
      <c r="K333" s="144"/>
      <c r="L333" s="32"/>
      <c r="M333" s="145" t="s">
        <v>1</v>
      </c>
      <c r="N333" s="146" t="s">
        <v>38</v>
      </c>
      <c r="P333" s="147">
        <f>O333*H333</f>
        <v>0</v>
      </c>
      <c r="Q333" s="147">
        <v>0</v>
      </c>
      <c r="R333" s="147">
        <f>Q333*H333</f>
        <v>0</v>
      </c>
      <c r="S333" s="147">
        <v>0</v>
      </c>
      <c r="T333" s="148">
        <f>S333*H333</f>
        <v>0</v>
      </c>
      <c r="AR333" s="149" t="s">
        <v>147</v>
      </c>
      <c r="AT333" s="149" t="s">
        <v>143</v>
      </c>
      <c r="AU333" s="149" t="s">
        <v>82</v>
      </c>
      <c r="AY333" s="17" t="s">
        <v>141</v>
      </c>
      <c r="BE333" s="150">
        <f>IF(N333="základní",J333,0)</f>
        <v>0</v>
      </c>
      <c r="BF333" s="150">
        <f>IF(N333="snížená",J333,0)</f>
        <v>0</v>
      </c>
      <c r="BG333" s="150">
        <f>IF(N333="zákl. přenesená",J333,0)</f>
        <v>0</v>
      </c>
      <c r="BH333" s="150">
        <f>IF(N333="sníž. přenesená",J333,0)</f>
        <v>0</v>
      </c>
      <c r="BI333" s="150">
        <f>IF(N333="nulová",J333,0)</f>
        <v>0</v>
      </c>
      <c r="BJ333" s="17" t="s">
        <v>80</v>
      </c>
      <c r="BK333" s="150">
        <f>ROUND(I333*H333,2)</f>
        <v>0</v>
      </c>
      <c r="BL333" s="17" t="s">
        <v>147</v>
      </c>
      <c r="BM333" s="149" t="s">
        <v>927</v>
      </c>
    </row>
    <row r="334" spans="2:65" s="13" customFormat="1" ht="11.25">
      <c r="B334" s="158"/>
      <c r="D334" s="152" t="s">
        <v>149</v>
      </c>
      <c r="E334" s="159" t="s">
        <v>1</v>
      </c>
      <c r="F334" s="160" t="s">
        <v>928</v>
      </c>
      <c r="H334" s="161">
        <v>3470.924</v>
      </c>
      <c r="I334" s="162"/>
      <c r="L334" s="158"/>
      <c r="M334" s="163"/>
      <c r="T334" s="164"/>
      <c r="AT334" s="159" t="s">
        <v>149</v>
      </c>
      <c r="AU334" s="159" t="s">
        <v>82</v>
      </c>
      <c r="AV334" s="13" t="s">
        <v>82</v>
      </c>
      <c r="AW334" s="13" t="s">
        <v>30</v>
      </c>
      <c r="AX334" s="13" t="s">
        <v>73</v>
      </c>
      <c r="AY334" s="159" t="s">
        <v>141</v>
      </c>
    </row>
    <row r="335" spans="2:65" s="13" customFormat="1" ht="11.25">
      <c r="B335" s="158"/>
      <c r="D335" s="152" t="s">
        <v>149</v>
      </c>
      <c r="E335" s="159" t="s">
        <v>1</v>
      </c>
      <c r="F335" s="160" t="s">
        <v>929</v>
      </c>
      <c r="H335" s="161">
        <v>100.367</v>
      </c>
      <c r="I335" s="162"/>
      <c r="L335" s="158"/>
      <c r="M335" s="163"/>
      <c r="T335" s="164"/>
      <c r="AT335" s="159" t="s">
        <v>149</v>
      </c>
      <c r="AU335" s="159" t="s">
        <v>82</v>
      </c>
      <c r="AV335" s="13" t="s">
        <v>82</v>
      </c>
      <c r="AW335" s="13" t="s">
        <v>30</v>
      </c>
      <c r="AX335" s="13" t="s">
        <v>73</v>
      </c>
      <c r="AY335" s="159" t="s">
        <v>141</v>
      </c>
    </row>
    <row r="336" spans="2:65" s="13" customFormat="1" ht="11.25">
      <c r="B336" s="158"/>
      <c r="D336" s="152" t="s">
        <v>149</v>
      </c>
      <c r="E336" s="159" t="s">
        <v>1</v>
      </c>
      <c r="F336" s="160" t="s">
        <v>930</v>
      </c>
      <c r="H336" s="161">
        <v>242.44</v>
      </c>
      <c r="I336" s="162"/>
      <c r="L336" s="158"/>
      <c r="M336" s="163"/>
      <c r="T336" s="164"/>
      <c r="AT336" s="159" t="s">
        <v>149</v>
      </c>
      <c r="AU336" s="159" t="s">
        <v>82</v>
      </c>
      <c r="AV336" s="13" t="s">
        <v>82</v>
      </c>
      <c r="AW336" s="13" t="s">
        <v>30</v>
      </c>
      <c r="AX336" s="13" t="s">
        <v>73</v>
      </c>
      <c r="AY336" s="159" t="s">
        <v>141</v>
      </c>
    </row>
    <row r="337" spans="2:65" s="12" customFormat="1" ht="11.25">
      <c r="B337" s="151"/>
      <c r="D337" s="152" t="s">
        <v>149</v>
      </c>
      <c r="E337" s="153" t="s">
        <v>1</v>
      </c>
      <c r="F337" s="154" t="s">
        <v>346</v>
      </c>
      <c r="H337" s="153" t="s">
        <v>1</v>
      </c>
      <c r="I337" s="155"/>
      <c r="L337" s="151"/>
      <c r="M337" s="156"/>
      <c r="T337" s="157"/>
      <c r="AT337" s="153" t="s">
        <v>149</v>
      </c>
      <c r="AU337" s="153" t="s">
        <v>82</v>
      </c>
      <c r="AV337" s="12" t="s">
        <v>80</v>
      </c>
      <c r="AW337" s="12" t="s">
        <v>30</v>
      </c>
      <c r="AX337" s="12" t="s">
        <v>73</v>
      </c>
      <c r="AY337" s="153" t="s">
        <v>141</v>
      </c>
    </row>
    <row r="338" spans="2:65" s="13" customFormat="1" ht="11.25">
      <c r="B338" s="158"/>
      <c r="D338" s="152" t="s">
        <v>149</v>
      </c>
      <c r="E338" s="159" t="s">
        <v>1</v>
      </c>
      <c r="F338" s="160" t="s">
        <v>931</v>
      </c>
      <c r="H338" s="161">
        <v>-446.56299999999999</v>
      </c>
      <c r="I338" s="162"/>
      <c r="L338" s="158"/>
      <c r="M338" s="163"/>
      <c r="T338" s="164"/>
      <c r="AT338" s="159" t="s">
        <v>149</v>
      </c>
      <c r="AU338" s="159" t="s">
        <v>82</v>
      </c>
      <c r="AV338" s="13" t="s">
        <v>82</v>
      </c>
      <c r="AW338" s="13" t="s">
        <v>30</v>
      </c>
      <c r="AX338" s="13" t="s">
        <v>73</v>
      </c>
      <c r="AY338" s="159" t="s">
        <v>141</v>
      </c>
    </row>
    <row r="339" spans="2:65" s="13" customFormat="1" ht="11.25">
      <c r="B339" s="158"/>
      <c r="D339" s="152" t="s">
        <v>149</v>
      </c>
      <c r="E339" s="159" t="s">
        <v>1</v>
      </c>
      <c r="F339" s="160" t="s">
        <v>932</v>
      </c>
      <c r="H339" s="161">
        <v>-150.65799999999999</v>
      </c>
      <c r="I339" s="162"/>
      <c r="L339" s="158"/>
      <c r="M339" s="163"/>
      <c r="T339" s="164"/>
      <c r="AT339" s="159" t="s">
        <v>149</v>
      </c>
      <c r="AU339" s="159" t="s">
        <v>82</v>
      </c>
      <c r="AV339" s="13" t="s">
        <v>82</v>
      </c>
      <c r="AW339" s="13" t="s">
        <v>30</v>
      </c>
      <c r="AX339" s="13" t="s">
        <v>73</v>
      </c>
      <c r="AY339" s="159" t="s">
        <v>141</v>
      </c>
    </row>
    <row r="340" spans="2:65" s="13" customFormat="1" ht="11.25">
      <c r="B340" s="158"/>
      <c r="D340" s="152" t="s">
        <v>149</v>
      </c>
      <c r="E340" s="159" t="s">
        <v>1</v>
      </c>
      <c r="F340" s="160" t="s">
        <v>933</v>
      </c>
      <c r="H340" s="161">
        <v>-36.042999999999999</v>
      </c>
      <c r="I340" s="162"/>
      <c r="L340" s="158"/>
      <c r="M340" s="163"/>
      <c r="T340" s="164"/>
      <c r="AT340" s="159" t="s">
        <v>149</v>
      </c>
      <c r="AU340" s="159" t="s">
        <v>82</v>
      </c>
      <c r="AV340" s="13" t="s">
        <v>82</v>
      </c>
      <c r="AW340" s="13" t="s">
        <v>30</v>
      </c>
      <c r="AX340" s="13" t="s">
        <v>73</v>
      </c>
      <c r="AY340" s="159" t="s">
        <v>141</v>
      </c>
    </row>
    <row r="341" spans="2:65" s="13" customFormat="1" ht="11.25">
      <c r="B341" s="158"/>
      <c r="D341" s="152" t="s">
        <v>149</v>
      </c>
      <c r="E341" s="159" t="s">
        <v>1</v>
      </c>
      <c r="F341" s="160" t="s">
        <v>934</v>
      </c>
      <c r="H341" s="161">
        <v>-31.902999999999999</v>
      </c>
      <c r="I341" s="162"/>
      <c r="L341" s="158"/>
      <c r="M341" s="163"/>
      <c r="T341" s="164"/>
      <c r="AT341" s="159" t="s">
        <v>149</v>
      </c>
      <c r="AU341" s="159" t="s">
        <v>82</v>
      </c>
      <c r="AV341" s="13" t="s">
        <v>82</v>
      </c>
      <c r="AW341" s="13" t="s">
        <v>30</v>
      </c>
      <c r="AX341" s="13" t="s">
        <v>73</v>
      </c>
      <c r="AY341" s="159" t="s">
        <v>141</v>
      </c>
    </row>
    <row r="342" spans="2:65" s="13" customFormat="1" ht="11.25">
      <c r="B342" s="158"/>
      <c r="D342" s="152" t="s">
        <v>149</v>
      </c>
      <c r="E342" s="159" t="s">
        <v>1</v>
      </c>
      <c r="F342" s="160" t="s">
        <v>935</v>
      </c>
      <c r="H342" s="161">
        <v>-95.831999999999994</v>
      </c>
      <c r="I342" s="162"/>
      <c r="L342" s="158"/>
      <c r="M342" s="163"/>
      <c r="T342" s="164"/>
      <c r="AT342" s="159" t="s">
        <v>149</v>
      </c>
      <c r="AU342" s="159" t="s">
        <v>82</v>
      </c>
      <c r="AV342" s="13" t="s">
        <v>82</v>
      </c>
      <c r="AW342" s="13" t="s">
        <v>30</v>
      </c>
      <c r="AX342" s="13" t="s">
        <v>73</v>
      </c>
      <c r="AY342" s="159" t="s">
        <v>141</v>
      </c>
    </row>
    <row r="343" spans="2:65" s="14" customFormat="1" ht="11.25">
      <c r="B343" s="165"/>
      <c r="D343" s="152" t="s">
        <v>149</v>
      </c>
      <c r="E343" s="166" t="s">
        <v>1</v>
      </c>
      <c r="F343" s="167" t="s">
        <v>152</v>
      </c>
      <c r="H343" s="168">
        <v>3052.732</v>
      </c>
      <c r="I343" s="169"/>
      <c r="L343" s="165"/>
      <c r="M343" s="170"/>
      <c r="T343" s="171"/>
      <c r="AT343" s="166" t="s">
        <v>149</v>
      </c>
      <c r="AU343" s="166" t="s">
        <v>82</v>
      </c>
      <c r="AV343" s="14" t="s">
        <v>147</v>
      </c>
      <c r="AW343" s="14" t="s">
        <v>30</v>
      </c>
      <c r="AX343" s="14" t="s">
        <v>80</v>
      </c>
      <c r="AY343" s="166" t="s">
        <v>141</v>
      </c>
    </row>
    <row r="344" spans="2:65" s="1" customFormat="1" ht="16.5" customHeight="1">
      <c r="B344" s="32"/>
      <c r="C344" s="172" t="s">
        <v>470</v>
      </c>
      <c r="D344" s="172" t="s">
        <v>224</v>
      </c>
      <c r="E344" s="173" t="s">
        <v>355</v>
      </c>
      <c r="F344" s="174" t="s">
        <v>356</v>
      </c>
      <c r="G344" s="175" t="s">
        <v>227</v>
      </c>
      <c r="H344" s="176">
        <v>6270.6170000000002</v>
      </c>
      <c r="I344" s="177"/>
      <c r="J344" s="178">
        <f>ROUND(I344*H344,2)</f>
        <v>0</v>
      </c>
      <c r="K344" s="179"/>
      <c r="L344" s="180"/>
      <c r="M344" s="181" t="s">
        <v>1</v>
      </c>
      <c r="N344" s="182" t="s">
        <v>38</v>
      </c>
      <c r="P344" s="147">
        <f>O344*H344</f>
        <v>0</v>
      </c>
      <c r="Q344" s="147">
        <v>0</v>
      </c>
      <c r="R344" s="147">
        <f>Q344*H344</f>
        <v>0</v>
      </c>
      <c r="S344" s="147">
        <v>0</v>
      </c>
      <c r="T344" s="148">
        <f>S344*H344</f>
        <v>0</v>
      </c>
      <c r="AR344" s="149" t="s">
        <v>199</v>
      </c>
      <c r="AT344" s="149" t="s">
        <v>224</v>
      </c>
      <c r="AU344" s="149" t="s">
        <v>82</v>
      </c>
      <c r="AY344" s="17" t="s">
        <v>141</v>
      </c>
      <c r="BE344" s="150">
        <f>IF(N344="základní",J344,0)</f>
        <v>0</v>
      </c>
      <c r="BF344" s="150">
        <f>IF(N344="snížená",J344,0)</f>
        <v>0</v>
      </c>
      <c r="BG344" s="150">
        <f>IF(N344="zákl. přenesená",J344,0)</f>
        <v>0</v>
      </c>
      <c r="BH344" s="150">
        <f>IF(N344="sníž. přenesená",J344,0)</f>
        <v>0</v>
      </c>
      <c r="BI344" s="150">
        <f>IF(N344="nulová",J344,0)</f>
        <v>0</v>
      </c>
      <c r="BJ344" s="17" t="s">
        <v>80</v>
      </c>
      <c r="BK344" s="150">
        <f>ROUND(I344*H344,2)</f>
        <v>0</v>
      </c>
      <c r="BL344" s="17" t="s">
        <v>147</v>
      </c>
      <c r="BM344" s="149" t="s">
        <v>936</v>
      </c>
    </row>
    <row r="345" spans="2:65" s="13" customFormat="1" ht="11.25">
      <c r="B345" s="158"/>
      <c r="D345" s="152" t="s">
        <v>149</v>
      </c>
      <c r="E345" s="159" t="s">
        <v>1</v>
      </c>
      <c r="F345" s="160" t="s">
        <v>937</v>
      </c>
      <c r="H345" s="161">
        <v>6270.6170000000002</v>
      </c>
      <c r="I345" s="162"/>
      <c r="L345" s="158"/>
      <c r="M345" s="163"/>
      <c r="T345" s="164"/>
      <c r="AT345" s="159" t="s">
        <v>149</v>
      </c>
      <c r="AU345" s="159" t="s">
        <v>82</v>
      </c>
      <c r="AV345" s="13" t="s">
        <v>82</v>
      </c>
      <c r="AW345" s="13" t="s">
        <v>30</v>
      </c>
      <c r="AX345" s="13" t="s">
        <v>73</v>
      </c>
      <c r="AY345" s="159" t="s">
        <v>141</v>
      </c>
    </row>
    <row r="346" spans="2:65" s="14" customFormat="1" ht="11.25">
      <c r="B346" s="165"/>
      <c r="D346" s="152" t="s">
        <v>149</v>
      </c>
      <c r="E346" s="166" t="s">
        <v>1</v>
      </c>
      <c r="F346" s="167" t="s">
        <v>152</v>
      </c>
      <c r="H346" s="168">
        <v>6270.6170000000002</v>
      </c>
      <c r="I346" s="169"/>
      <c r="L346" s="165"/>
      <c r="M346" s="170"/>
      <c r="T346" s="171"/>
      <c r="AT346" s="166" t="s">
        <v>149</v>
      </c>
      <c r="AU346" s="166" t="s">
        <v>82</v>
      </c>
      <c r="AV346" s="14" t="s">
        <v>147</v>
      </c>
      <c r="AW346" s="14" t="s">
        <v>30</v>
      </c>
      <c r="AX346" s="14" t="s">
        <v>80</v>
      </c>
      <c r="AY346" s="166" t="s">
        <v>141</v>
      </c>
    </row>
    <row r="347" spans="2:65" s="1" customFormat="1" ht="24.2" customHeight="1">
      <c r="B347" s="32"/>
      <c r="C347" s="137" t="s">
        <v>476</v>
      </c>
      <c r="D347" s="137" t="s">
        <v>143</v>
      </c>
      <c r="E347" s="138" t="s">
        <v>938</v>
      </c>
      <c r="F347" s="139" t="s">
        <v>939</v>
      </c>
      <c r="G347" s="140" t="s">
        <v>155</v>
      </c>
      <c r="H347" s="141">
        <v>338</v>
      </c>
      <c r="I347" s="142"/>
      <c r="J347" s="143">
        <f>ROUND(I347*H347,2)</f>
        <v>0</v>
      </c>
      <c r="K347" s="144"/>
      <c r="L347" s="32"/>
      <c r="M347" s="145" t="s">
        <v>1</v>
      </c>
      <c r="N347" s="146" t="s">
        <v>38</v>
      </c>
      <c r="P347" s="147">
        <f>O347*H347</f>
        <v>0</v>
      </c>
      <c r="Q347" s="147">
        <v>0</v>
      </c>
      <c r="R347" s="147">
        <f>Q347*H347</f>
        <v>0</v>
      </c>
      <c r="S347" s="147">
        <v>0</v>
      </c>
      <c r="T347" s="148">
        <f>S347*H347</f>
        <v>0</v>
      </c>
      <c r="AR347" s="149" t="s">
        <v>147</v>
      </c>
      <c r="AT347" s="149" t="s">
        <v>143</v>
      </c>
      <c r="AU347" s="149" t="s">
        <v>82</v>
      </c>
      <c r="AY347" s="17" t="s">
        <v>141</v>
      </c>
      <c r="BE347" s="150">
        <f>IF(N347="základní",J347,0)</f>
        <v>0</v>
      </c>
      <c r="BF347" s="150">
        <f>IF(N347="snížená",J347,0)</f>
        <v>0</v>
      </c>
      <c r="BG347" s="150">
        <f>IF(N347="zákl. přenesená",J347,0)</f>
        <v>0</v>
      </c>
      <c r="BH347" s="150">
        <f>IF(N347="sníž. přenesená",J347,0)</f>
        <v>0</v>
      </c>
      <c r="BI347" s="150">
        <f>IF(N347="nulová",J347,0)</f>
        <v>0</v>
      </c>
      <c r="BJ347" s="17" t="s">
        <v>80</v>
      </c>
      <c r="BK347" s="150">
        <f>ROUND(I347*H347,2)</f>
        <v>0</v>
      </c>
      <c r="BL347" s="17" t="s">
        <v>147</v>
      </c>
      <c r="BM347" s="149" t="s">
        <v>940</v>
      </c>
    </row>
    <row r="348" spans="2:65" s="13" customFormat="1" ht="11.25">
      <c r="B348" s="158"/>
      <c r="D348" s="152" t="s">
        <v>149</v>
      </c>
      <c r="E348" s="159" t="s">
        <v>1</v>
      </c>
      <c r="F348" s="160" t="s">
        <v>941</v>
      </c>
      <c r="H348" s="161">
        <v>251.19200000000001</v>
      </c>
      <c r="I348" s="162"/>
      <c r="L348" s="158"/>
      <c r="M348" s="163"/>
      <c r="T348" s="164"/>
      <c r="AT348" s="159" t="s">
        <v>149</v>
      </c>
      <c r="AU348" s="159" t="s">
        <v>82</v>
      </c>
      <c r="AV348" s="13" t="s">
        <v>82</v>
      </c>
      <c r="AW348" s="13" t="s">
        <v>30</v>
      </c>
      <c r="AX348" s="13" t="s">
        <v>73</v>
      </c>
      <c r="AY348" s="159" t="s">
        <v>141</v>
      </c>
    </row>
    <row r="349" spans="2:65" s="13" customFormat="1" ht="11.25">
      <c r="B349" s="158"/>
      <c r="D349" s="152" t="s">
        <v>149</v>
      </c>
      <c r="E349" s="159" t="s">
        <v>1</v>
      </c>
      <c r="F349" s="160" t="s">
        <v>942</v>
      </c>
      <c r="H349" s="161">
        <v>86.808000000000007</v>
      </c>
      <c r="I349" s="162"/>
      <c r="L349" s="158"/>
      <c r="M349" s="163"/>
      <c r="T349" s="164"/>
      <c r="AT349" s="159" t="s">
        <v>149</v>
      </c>
      <c r="AU349" s="159" t="s">
        <v>82</v>
      </c>
      <c r="AV349" s="13" t="s">
        <v>82</v>
      </c>
      <c r="AW349" s="13" t="s">
        <v>30</v>
      </c>
      <c r="AX349" s="13" t="s">
        <v>73</v>
      </c>
      <c r="AY349" s="159" t="s">
        <v>141</v>
      </c>
    </row>
    <row r="350" spans="2:65" s="14" customFormat="1" ht="11.25">
      <c r="B350" s="165"/>
      <c r="D350" s="152" t="s">
        <v>149</v>
      </c>
      <c r="E350" s="166" t="s">
        <v>1</v>
      </c>
      <c r="F350" s="167" t="s">
        <v>152</v>
      </c>
      <c r="H350" s="168">
        <v>338</v>
      </c>
      <c r="I350" s="169"/>
      <c r="L350" s="165"/>
      <c r="M350" s="170"/>
      <c r="T350" s="171"/>
      <c r="AT350" s="166" t="s">
        <v>149</v>
      </c>
      <c r="AU350" s="166" t="s">
        <v>82</v>
      </c>
      <c r="AV350" s="14" t="s">
        <v>147</v>
      </c>
      <c r="AW350" s="14" t="s">
        <v>30</v>
      </c>
      <c r="AX350" s="14" t="s">
        <v>80</v>
      </c>
      <c r="AY350" s="166" t="s">
        <v>141</v>
      </c>
    </row>
    <row r="351" spans="2:65" s="1" customFormat="1" ht="16.5" customHeight="1">
      <c r="B351" s="32"/>
      <c r="C351" s="172" t="s">
        <v>485</v>
      </c>
      <c r="D351" s="172" t="s">
        <v>224</v>
      </c>
      <c r="E351" s="173" t="s">
        <v>943</v>
      </c>
      <c r="F351" s="174" t="s">
        <v>944</v>
      </c>
      <c r="G351" s="175" t="s">
        <v>227</v>
      </c>
      <c r="H351" s="176">
        <v>694.28599999999994</v>
      </c>
      <c r="I351" s="177"/>
      <c r="J351" s="178">
        <f>ROUND(I351*H351,2)</f>
        <v>0</v>
      </c>
      <c r="K351" s="179"/>
      <c r="L351" s="180"/>
      <c r="M351" s="181" t="s">
        <v>1</v>
      </c>
      <c r="N351" s="182" t="s">
        <v>38</v>
      </c>
      <c r="P351" s="147">
        <f>O351*H351</f>
        <v>0</v>
      </c>
      <c r="Q351" s="147">
        <v>0</v>
      </c>
      <c r="R351" s="147">
        <f>Q351*H351</f>
        <v>0</v>
      </c>
      <c r="S351" s="147">
        <v>0</v>
      </c>
      <c r="T351" s="148">
        <f>S351*H351</f>
        <v>0</v>
      </c>
      <c r="AR351" s="149" t="s">
        <v>199</v>
      </c>
      <c r="AT351" s="149" t="s">
        <v>224</v>
      </c>
      <c r="AU351" s="149" t="s">
        <v>82</v>
      </c>
      <c r="AY351" s="17" t="s">
        <v>141</v>
      </c>
      <c r="BE351" s="150">
        <f>IF(N351="základní",J351,0)</f>
        <v>0</v>
      </c>
      <c r="BF351" s="150">
        <f>IF(N351="snížená",J351,0)</f>
        <v>0</v>
      </c>
      <c r="BG351" s="150">
        <f>IF(N351="zákl. přenesená",J351,0)</f>
        <v>0</v>
      </c>
      <c r="BH351" s="150">
        <f>IF(N351="sníž. přenesená",J351,0)</f>
        <v>0</v>
      </c>
      <c r="BI351" s="150">
        <f>IF(N351="nulová",J351,0)</f>
        <v>0</v>
      </c>
      <c r="BJ351" s="17" t="s">
        <v>80</v>
      </c>
      <c r="BK351" s="150">
        <f>ROUND(I351*H351,2)</f>
        <v>0</v>
      </c>
      <c r="BL351" s="17" t="s">
        <v>147</v>
      </c>
      <c r="BM351" s="149" t="s">
        <v>945</v>
      </c>
    </row>
    <row r="352" spans="2:65" s="13" customFormat="1" ht="11.25">
      <c r="B352" s="158"/>
      <c r="D352" s="152" t="s">
        <v>149</v>
      </c>
      <c r="E352" s="159" t="s">
        <v>1</v>
      </c>
      <c r="F352" s="160" t="s">
        <v>946</v>
      </c>
      <c r="H352" s="161">
        <v>694.28599999999994</v>
      </c>
      <c r="I352" s="162"/>
      <c r="L352" s="158"/>
      <c r="M352" s="163"/>
      <c r="T352" s="164"/>
      <c r="AT352" s="159" t="s">
        <v>149</v>
      </c>
      <c r="AU352" s="159" t="s">
        <v>82</v>
      </c>
      <c r="AV352" s="13" t="s">
        <v>82</v>
      </c>
      <c r="AW352" s="13" t="s">
        <v>30</v>
      </c>
      <c r="AX352" s="13" t="s">
        <v>73</v>
      </c>
      <c r="AY352" s="159" t="s">
        <v>141</v>
      </c>
    </row>
    <row r="353" spans="2:65" s="14" customFormat="1" ht="11.25">
      <c r="B353" s="165"/>
      <c r="D353" s="152" t="s">
        <v>149</v>
      </c>
      <c r="E353" s="166" t="s">
        <v>1</v>
      </c>
      <c r="F353" s="167" t="s">
        <v>152</v>
      </c>
      <c r="H353" s="168">
        <v>694.28599999999994</v>
      </c>
      <c r="I353" s="169"/>
      <c r="L353" s="165"/>
      <c r="M353" s="170"/>
      <c r="T353" s="171"/>
      <c r="AT353" s="166" t="s">
        <v>149</v>
      </c>
      <c r="AU353" s="166" t="s">
        <v>82</v>
      </c>
      <c r="AV353" s="14" t="s">
        <v>147</v>
      </c>
      <c r="AW353" s="14" t="s">
        <v>30</v>
      </c>
      <c r="AX353" s="14" t="s">
        <v>80</v>
      </c>
      <c r="AY353" s="166" t="s">
        <v>141</v>
      </c>
    </row>
    <row r="354" spans="2:65" s="11" customFormat="1" ht="22.9" customHeight="1">
      <c r="B354" s="125"/>
      <c r="D354" s="126" t="s">
        <v>72</v>
      </c>
      <c r="E354" s="135" t="s">
        <v>82</v>
      </c>
      <c r="F354" s="135" t="s">
        <v>359</v>
      </c>
      <c r="I354" s="128"/>
      <c r="J354" s="136">
        <f>BK354</f>
        <v>0</v>
      </c>
      <c r="L354" s="125"/>
      <c r="M354" s="130"/>
      <c r="P354" s="131">
        <f>SUM(P355:P399)</f>
        <v>0</v>
      </c>
      <c r="R354" s="131">
        <f>SUM(R355:R399)</f>
        <v>12.829815</v>
      </c>
      <c r="T354" s="132">
        <f>SUM(T355:T399)</f>
        <v>0</v>
      </c>
      <c r="AR354" s="126" t="s">
        <v>80</v>
      </c>
      <c r="AT354" s="133" t="s">
        <v>72</v>
      </c>
      <c r="AU354" s="133" t="s">
        <v>80</v>
      </c>
      <c r="AY354" s="126" t="s">
        <v>141</v>
      </c>
      <c r="BK354" s="134">
        <f>SUM(BK355:BK399)</f>
        <v>0</v>
      </c>
    </row>
    <row r="355" spans="2:65" s="1" customFormat="1" ht="16.5" customHeight="1">
      <c r="B355" s="32"/>
      <c r="C355" s="137" t="s">
        <v>491</v>
      </c>
      <c r="D355" s="137" t="s">
        <v>143</v>
      </c>
      <c r="E355" s="138" t="s">
        <v>382</v>
      </c>
      <c r="F355" s="139" t="s">
        <v>383</v>
      </c>
      <c r="G355" s="140" t="s">
        <v>146</v>
      </c>
      <c r="H355" s="141">
        <v>154.26300000000001</v>
      </c>
      <c r="I355" s="142"/>
      <c r="J355" s="143">
        <f>ROUND(I355*H355,2)</f>
        <v>0</v>
      </c>
      <c r="K355" s="144"/>
      <c r="L355" s="32"/>
      <c r="M355" s="145" t="s">
        <v>1</v>
      </c>
      <c r="N355" s="146" t="s">
        <v>38</v>
      </c>
      <c r="P355" s="147">
        <f>O355*H355</f>
        <v>0</v>
      </c>
      <c r="Q355" s="147">
        <v>0</v>
      </c>
      <c r="R355" s="147">
        <f>Q355*H355</f>
        <v>0</v>
      </c>
      <c r="S355" s="147">
        <v>0</v>
      </c>
      <c r="T355" s="148">
        <f>S355*H355</f>
        <v>0</v>
      </c>
      <c r="AR355" s="149" t="s">
        <v>147</v>
      </c>
      <c r="AT355" s="149" t="s">
        <v>143</v>
      </c>
      <c r="AU355" s="149" t="s">
        <v>82</v>
      </c>
      <c r="AY355" s="17" t="s">
        <v>141</v>
      </c>
      <c r="BE355" s="150">
        <f>IF(N355="základní",J355,0)</f>
        <v>0</v>
      </c>
      <c r="BF355" s="150">
        <f>IF(N355="snížená",J355,0)</f>
        <v>0</v>
      </c>
      <c r="BG355" s="150">
        <f>IF(N355="zákl. přenesená",J355,0)</f>
        <v>0</v>
      </c>
      <c r="BH355" s="150">
        <f>IF(N355="sníž. přenesená",J355,0)</f>
        <v>0</v>
      </c>
      <c r="BI355" s="150">
        <f>IF(N355="nulová",J355,0)</f>
        <v>0</v>
      </c>
      <c r="BJ355" s="17" t="s">
        <v>80</v>
      </c>
      <c r="BK355" s="150">
        <f>ROUND(I355*H355,2)</f>
        <v>0</v>
      </c>
      <c r="BL355" s="17" t="s">
        <v>147</v>
      </c>
      <c r="BM355" s="149" t="s">
        <v>947</v>
      </c>
    </row>
    <row r="356" spans="2:65" s="12" customFormat="1" ht="11.25">
      <c r="B356" s="151"/>
      <c r="D356" s="152" t="s">
        <v>149</v>
      </c>
      <c r="E356" s="153" t="s">
        <v>1</v>
      </c>
      <c r="F356" s="154" t="s">
        <v>194</v>
      </c>
      <c r="H356" s="153" t="s">
        <v>1</v>
      </c>
      <c r="I356" s="155"/>
      <c r="L356" s="151"/>
      <c r="M356" s="156"/>
      <c r="T356" s="157"/>
      <c r="AT356" s="153" t="s">
        <v>149</v>
      </c>
      <c r="AU356" s="153" t="s">
        <v>82</v>
      </c>
      <c r="AV356" s="12" t="s">
        <v>80</v>
      </c>
      <c r="AW356" s="12" t="s">
        <v>30</v>
      </c>
      <c r="AX356" s="12" t="s">
        <v>73</v>
      </c>
      <c r="AY356" s="153" t="s">
        <v>141</v>
      </c>
    </row>
    <row r="357" spans="2:65" s="12" customFormat="1" ht="11.25">
      <c r="B357" s="151"/>
      <c r="D357" s="152" t="s">
        <v>149</v>
      </c>
      <c r="E357" s="153" t="s">
        <v>1</v>
      </c>
      <c r="F357" s="154" t="s">
        <v>820</v>
      </c>
      <c r="H357" s="153" t="s">
        <v>1</v>
      </c>
      <c r="I357" s="155"/>
      <c r="L357" s="151"/>
      <c r="M357" s="156"/>
      <c r="T357" s="157"/>
      <c r="AT357" s="153" t="s">
        <v>149</v>
      </c>
      <c r="AU357" s="153" t="s">
        <v>82</v>
      </c>
      <c r="AV357" s="12" t="s">
        <v>80</v>
      </c>
      <c r="AW357" s="12" t="s">
        <v>30</v>
      </c>
      <c r="AX357" s="12" t="s">
        <v>73</v>
      </c>
      <c r="AY357" s="153" t="s">
        <v>141</v>
      </c>
    </row>
    <row r="358" spans="2:65" s="13" customFormat="1" ht="11.25">
      <c r="B358" s="158"/>
      <c r="D358" s="152" t="s">
        <v>149</v>
      </c>
      <c r="E358" s="159" t="s">
        <v>1</v>
      </c>
      <c r="F358" s="160" t="s">
        <v>948</v>
      </c>
      <c r="H358" s="161">
        <v>154.26300000000001</v>
      </c>
      <c r="I358" s="162"/>
      <c r="L358" s="158"/>
      <c r="M358" s="163"/>
      <c r="T358" s="164"/>
      <c r="AT358" s="159" t="s">
        <v>149</v>
      </c>
      <c r="AU358" s="159" t="s">
        <v>82</v>
      </c>
      <c r="AV358" s="13" t="s">
        <v>82</v>
      </c>
      <c r="AW358" s="13" t="s">
        <v>30</v>
      </c>
      <c r="AX358" s="13" t="s">
        <v>73</v>
      </c>
      <c r="AY358" s="159" t="s">
        <v>141</v>
      </c>
    </row>
    <row r="359" spans="2:65" s="14" customFormat="1" ht="11.25">
      <c r="B359" s="165"/>
      <c r="D359" s="152" t="s">
        <v>149</v>
      </c>
      <c r="E359" s="166" t="s">
        <v>1</v>
      </c>
      <c r="F359" s="167" t="s">
        <v>152</v>
      </c>
      <c r="H359" s="168">
        <v>154.26300000000001</v>
      </c>
      <c r="I359" s="169"/>
      <c r="L359" s="165"/>
      <c r="M359" s="170"/>
      <c r="T359" s="171"/>
      <c r="AT359" s="166" t="s">
        <v>149</v>
      </c>
      <c r="AU359" s="166" t="s">
        <v>82</v>
      </c>
      <c r="AV359" s="14" t="s">
        <v>147</v>
      </c>
      <c r="AW359" s="14" t="s">
        <v>30</v>
      </c>
      <c r="AX359" s="14" t="s">
        <v>80</v>
      </c>
      <c r="AY359" s="166" t="s">
        <v>141</v>
      </c>
    </row>
    <row r="360" spans="2:65" s="1" customFormat="1" ht="16.5" customHeight="1">
      <c r="B360" s="32"/>
      <c r="C360" s="137" t="s">
        <v>495</v>
      </c>
      <c r="D360" s="137" t="s">
        <v>143</v>
      </c>
      <c r="E360" s="138" t="s">
        <v>386</v>
      </c>
      <c r="F360" s="139" t="s">
        <v>387</v>
      </c>
      <c r="G360" s="140" t="s">
        <v>146</v>
      </c>
      <c r="H360" s="141">
        <v>19.59</v>
      </c>
      <c r="I360" s="142"/>
      <c r="J360" s="143">
        <f>ROUND(I360*H360,2)</f>
        <v>0</v>
      </c>
      <c r="K360" s="144"/>
      <c r="L360" s="32"/>
      <c r="M360" s="145" t="s">
        <v>1</v>
      </c>
      <c r="N360" s="146" t="s">
        <v>38</v>
      </c>
      <c r="P360" s="147">
        <f>O360*H360</f>
        <v>0</v>
      </c>
      <c r="Q360" s="147">
        <v>0</v>
      </c>
      <c r="R360" s="147">
        <f>Q360*H360</f>
        <v>0</v>
      </c>
      <c r="S360" s="147">
        <v>0</v>
      </c>
      <c r="T360" s="148">
        <f>S360*H360</f>
        <v>0</v>
      </c>
      <c r="AR360" s="149" t="s">
        <v>147</v>
      </c>
      <c r="AT360" s="149" t="s">
        <v>143</v>
      </c>
      <c r="AU360" s="149" t="s">
        <v>82</v>
      </c>
      <c r="AY360" s="17" t="s">
        <v>141</v>
      </c>
      <c r="BE360" s="150">
        <f>IF(N360="základní",J360,0)</f>
        <v>0</v>
      </c>
      <c r="BF360" s="150">
        <f>IF(N360="snížená",J360,0)</f>
        <v>0</v>
      </c>
      <c r="BG360" s="150">
        <f>IF(N360="zákl. přenesená",J360,0)</f>
        <v>0</v>
      </c>
      <c r="BH360" s="150">
        <f>IF(N360="sníž. přenesená",J360,0)</f>
        <v>0</v>
      </c>
      <c r="BI360" s="150">
        <f>IF(N360="nulová",J360,0)</f>
        <v>0</v>
      </c>
      <c r="BJ360" s="17" t="s">
        <v>80</v>
      </c>
      <c r="BK360" s="150">
        <f>ROUND(I360*H360,2)</f>
        <v>0</v>
      </c>
      <c r="BL360" s="17" t="s">
        <v>147</v>
      </c>
      <c r="BM360" s="149" t="s">
        <v>949</v>
      </c>
    </row>
    <row r="361" spans="2:65" s="12" customFormat="1" ht="11.25">
      <c r="B361" s="151"/>
      <c r="D361" s="152" t="s">
        <v>149</v>
      </c>
      <c r="E361" s="153" t="s">
        <v>1</v>
      </c>
      <c r="F361" s="154" t="s">
        <v>150</v>
      </c>
      <c r="H361" s="153" t="s">
        <v>1</v>
      </c>
      <c r="I361" s="155"/>
      <c r="L361" s="151"/>
      <c r="M361" s="156"/>
      <c r="T361" s="157"/>
      <c r="AT361" s="153" t="s">
        <v>149</v>
      </c>
      <c r="AU361" s="153" t="s">
        <v>82</v>
      </c>
      <c r="AV361" s="12" t="s">
        <v>80</v>
      </c>
      <c r="AW361" s="12" t="s">
        <v>30</v>
      </c>
      <c r="AX361" s="12" t="s">
        <v>73</v>
      </c>
      <c r="AY361" s="153" t="s">
        <v>141</v>
      </c>
    </row>
    <row r="362" spans="2:65" s="12" customFormat="1" ht="11.25">
      <c r="B362" s="151"/>
      <c r="D362" s="152" t="s">
        <v>149</v>
      </c>
      <c r="E362" s="153" t="s">
        <v>1</v>
      </c>
      <c r="F362" s="154" t="s">
        <v>820</v>
      </c>
      <c r="H362" s="153" t="s">
        <v>1</v>
      </c>
      <c r="I362" s="155"/>
      <c r="L362" s="151"/>
      <c r="M362" s="156"/>
      <c r="T362" s="157"/>
      <c r="AT362" s="153" t="s">
        <v>149</v>
      </c>
      <c r="AU362" s="153" t="s">
        <v>82</v>
      </c>
      <c r="AV362" s="12" t="s">
        <v>80</v>
      </c>
      <c r="AW362" s="12" t="s">
        <v>30</v>
      </c>
      <c r="AX362" s="12" t="s">
        <v>73</v>
      </c>
      <c r="AY362" s="153" t="s">
        <v>141</v>
      </c>
    </row>
    <row r="363" spans="2:65" s="13" customFormat="1" ht="11.25">
      <c r="B363" s="158"/>
      <c r="D363" s="152" t="s">
        <v>149</v>
      </c>
      <c r="E363" s="159" t="s">
        <v>1</v>
      </c>
      <c r="F363" s="160" t="s">
        <v>950</v>
      </c>
      <c r="H363" s="161">
        <v>19.59</v>
      </c>
      <c r="I363" s="162"/>
      <c r="L363" s="158"/>
      <c r="M363" s="163"/>
      <c r="T363" s="164"/>
      <c r="AT363" s="159" t="s">
        <v>149</v>
      </c>
      <c r="AU363" s="159" t="s">
        <v>82</v>
      </c>
      <c r="AV363" s="13" t="s">
        <v>82</v>
      </c>
      <c r="AW363" s="13" t="s">
        <v>30</v>
      </c>
      <c r="AX363" s="13" t="s">
        <v>73</v>
      </c>
      <c r="AY363" s="159" t="s">
        <v>141</v>
      </c>
    </row>
    <row r="364" spans="2:65" s="14" customFormat="1" ht="11.25">
      <c r="B364" s="165"/>
      <c r="D364" s="152" t="s">
        <v>149</v>
      </c>
      <c r="E364" s="166" t="s">
        <v>1</v>
      </c>
      <c r="F364" s="167" t="s">
        <v>152</v>
      </c>
      <c r="H364" s="168">
        <v>19.59</v>
      </c>
      <c r="I364" s="169"/>
      <c r="L364" s="165"/>
      <c r="M364" s="170"/>
      <c r="T364" s="171"/>
      <c r="AT364" s="166" t="s">
        <v>149</v>
      </c>
      <c r="AU364" s="166" t="s">
        <v>82</v>
      </c>
      <c r="AV364" s="14" t="s">
        <v>147</v>
      </c>
      <c r="AW364" s="14" t="s">
        <v>30</v>
      </c>
      <c r="AX364" s="14" t="s">
        <v>80</v>
      </c>
      <c r="AY364" s="166" t="s">
        <v>141</v>
      </c>
    </row>
    <row r="365" spans="2:65" s="1" customFormat="1" ht="24.2" customHeight="1">
      <c r="B365" s="32"/>
      <c r="C365" s="137" t="s">
        <v>499</v>
      </c>
      <c r="D365" s="137" t="s">
        <v>143</v>
      </c>
      <c r="E365" s="138" t="s">
        <v>951</v>
      </c>
      <c r="F365" s="139" t="s">
        <v>952</v>
      </c>
      <c r="G365" s="140" t="s">
        <v>288</v>
      </c>
      <c r="H365" s="141">
        <v>80</v>
      </c>
      <c r="I365" s="142"/>
      <c r="J365" s="143">
        <f>ROUND(I365*H365,2)</f>
        <v>0</v>
      </c>
      <c r="K365" s="144"/>
      <c r="L365" s="32"/>
      <c r="M365" s="145" t="s">
        <v>1</v>
      </c>
      <c r="N365" s="146" t="s">
        <v>38</v>
      </c>
      <c r="P365" s="147">
        <f>O365*H365</f>
        <v>0</v>
      </c>
      <c r="Q365" s="147">
        <v>2.1000000000000001E-4</v>
      </c>
      <c r="R365" s="147">
        <f>Q365*H365</f>
        <v>1.6800000000000002E-2</v>
      </c>
      <c r="S365" s="147">
        <v>0</v>
      </c>
      <c r="T365" s="148">
        <f>S365*H365</f>
        <v>0</v>
      </c>
      <c r="AR365" s="149" t="s">
        <v>147</v>
      </c>
      <c r="AT365" s="149" t="s">
        <v>143</v>
      </c>
      <c r="AU365" s="149" t="s">
        <v>82</v>
      </c>
      <c r="AY365" s="17" t="s">
        <v>141</v>
      </c>
      <c r="BE365" s="150">
        <f>IF(N365="základní",J365,0)</f>
        <v>0</v>
      </c>
      <c r="BF365" s="150">
        <f>IF(N365="snížená",J365,0)</f>
        <v>0</v>
      </c>
      <c r="BG365" s="150">
        <f>IF(N365="zákl. přenesená",J365,0)</f>
        <v>0</v>
      </c>
      <c r="BH365" s="150">
        <f>IF(N365="sníž. přenesená",J365,0)</f>
        <v>0</v>
      </c>
      <c r="BI365" s="150">
        <f>IF(N365="nulová",J365,0)</f>
        <v>0</v>
      </c>
      <c r="BJ365" s="17" t="s">
        <v>80</v>
      </c>
      <c r="BK365" s="150">
        <f>ROUND(I365*H365,2)</f>
        <v>0</v>
      </c>
      <c r="BL365" s="17" t="s">
        <v>147</v>
      </c>
      <c r="BM365" s="149" t="s">
        <v>953</v>
      </c>
    </row>
    <row r="366" spans="2:65" s="12" customFormat="1" ht="11.25">
      <c r="B366" s="151"/>
      <c r="D366" s="152" t="s">
        <v>149</v>
      </c>
      <c r="E366" s="153" t="s">
        <v>1</v>
      </c>
      <c r="F366" s="154" t="s">
        <v>150</v>
      </c>
      <c r="H366" s="153" t="s">
        <v>1</v>
      </c>
      <c r="I366" s="155"/>
      <c r="L366" s="151"/>
      <c r="M366" s="156"/>
      <c r="T366" s="157"/>
      <c r="AT366" s="153" t="s">
        <v>149</v>
      </c>
      <c r="AU366" s="153" t="s">
        <v>82</v>
      </c>
      <c r="AV366" s="12" t="s">
        <v>80</v>
      </c>
      <c r="AW366" s="12" t="s">
        <v>30</v>
      </c>
      <c r="AX366" s="12" t="s">
        <v>73</v>
      </c>
      <c r="AY366" s="153" t="s">
        <v>141</v>
      </c>
    </row>
    <row r="367" spans="2:65" s="12" customFormat="1" ht="22.5">
      <c r="B367" s="151"/>
      <c r="D367" s="152" t="s">
        <v>149</v>
      </c>
      <c r="E367" s="153" t="s">
        <v>1</v>
      </c>
      <c r="F367" s="154" t="s">
        <v>829</v>
      </c>
      <c r="H367" s="153" t="s">
        <v>1</v>
      </c>
      <c r="I367" s="155"/>
      <c r="L367" s="151"/>
      <c r="M367" s="156"/>
      <c r="T367" s="157"/>
      <c r="AT367" s="153" t="s">
        <v>149</v>
      </c>
      <c r="AU367" s="153" t="s">
        <v>82</v>
      </c>
      <c r="AV367" s="12" t="s">
        <v>80</v>
      </c>
      <c r="AW367" s="12" t="s">
        <v>30</v>
      </c>
      <c r="AX367" s="12" t="s">
        <v>73</v>
      </c>
      <c r="AY367" s="153" t="s">
        <v>141</v>
      </c>
    </row>
    <row r="368" spans="2:65" s="13" customFormat="1" ht="11.25">
      <c r="B368" s="158"/>
      <c r="D368" s="152" t="s">
        <v>149</v>
      </c>
      <c r="E368" s="159" t="s">
        <v>1</v>
      </c>
      <c r="F368" s="160" t="s">
        <v>954</v>
      </c>
      <c r="H368" s="161">
        <v>80</v>
      </c>
      <c r="I368" s="162"/>
      <c r="L368" s="158"/>
      <c r="M368" s="163"/>
      <c r="T368" s="164"/>
      <c r="AT368" s="159" t="s">
        <v>149</v>
      </c>
      <c r="AU368" s="159" t="s">
        <v>82</v>
      </c>
      <c r="AV368" s="13" t="s">
        <v>82</v>
      </c>
      <c r="AW368" s="13" t="s">
        <v>30</v>
      </c>
      <c r="AX368" s="13" t="s">
        <v>73</v>
      </c>
      <c r="AY368" s="159" t="s">
        <v>141</v>
      </c>
    </row>
    <row r="369" spans="2:65" s="14" customFormat="1" ht="11.25">
      <c r="B369" s="165"/>
      <c r="D369" s="152" t="s">
        <v>149</v>
      </c>
      <c r="E369" s="166" t="s">
        <v>1</v>
      </c>
      <c r="F369" s="167" t="s">
        <v>152</v>
      </c>
      <c r="H369" s="168">
        <v>80</v>
      </c>
      <c r="I369" s="169"/>
      <c r="L369" s="165"/>
      <c r="M369" s="170"/>
      <c r="T369" s="171"/>
      <c r="AT369" s="166" t="s">
        <v>149</v>
      </c>
      <c r="AU369" s="166" t="s">
        <v>82</v>
      </c>
      <c r="AV369" s="14" t="s">
        <v>147</v>
      </c>
      <c r="AW369" s="14" t="s">
        <v>30</v>
      </c>
      <c r="AX369" s="14" t="s">
        <v>80</v>
      </c>
      <c r="AY369" s="166" t="s">
        <v>141</v>
      </c>
    </row>
    <row r="370" spans="2:65" s="1" customFormat="1" ht="33" customHeight="1">
      <c r="B370" s="32"/>
      <c r="C370" s="137" t="s">
        <v>506</v>
      </c>
      <c r="D370" s="137" t="s">
        <v>143</v>
      </c>
      <c r="E370" s="138" t="s">
        <v>955</v>
      </c>
      <c r="F370" s="139" t="s">
        <v>956</v>
      </c>
      <c r="G370" s="140" t="s">
        <v>288</v>
      </c>
      <c r="H370" s="141">
        <v>544</v>
      </c>
      <c r="I370" s="142"/>
      <c r="J370" s="143">
        <f>ROUND(I370*H370,2)</f>
        <v>0</v>
      </c>
      <c r="K370" s="144"/>
      <c r="L370" s="32"/>
      <c r="M370" s="145" t="s">
        <v>1</v>
      </c>
      <c r="N370" s="146" t="s">
        <v>38</v>
      </c>
      <c r="P370" s="147">
        <f>O370*H370</f>
        <v>0</v>
      </c>
      <c r="Q370" s="147">
        <v>5.5999999999999995E-4</v>
      </c>
      <c r="R370" s="147">
        <f>Q370*H370</f>
        <v>0.30463999999999997</v>
      </c>
      <c r="S370" s="147">
        <v>0</v>
      </c>
      <c r="T370" s="148">
        <f>S370*H370</f>
        <v>0</v>
      </c>
      <c r="AR370" s="149" t="s">
        <v>147</v>
      </c>
      <c r="AT370" s="149" t="s">
        <v>143</v>
      </c>
      <c r="AU370" s="149" t="s">
        <v>82</v>
      </c>
      <c r="AY370" s="17" t="s">
        <v>141</v>
      </c>
      <c r="BE370" s="150">
        <f>IF(N370="základní",J370,0)</f>
        <v>0</v>
      </c>
      <c r="BF370" s="150">
        <f>IF(N370="snížená",J370,0)</f>
        <v>0</v>
      </c>
      <c r="BG370" s="150">
        <f>IF(N370="zákl. přenesená",J370,0)</f>
        <v>0</v>
      </c>
      <c r="BH370" s="150">
        <f>IF(N370="sníž. přenesená",J370,0)</f>
        <v>0</v>
      </c>
      <c r="BI370" s="150">
        <f>IF(N370="nulová",J370,0)</f>
        <v>0</v>
      </c>
      <c r="BJ370" s="17" t="s">
        <v>80</v>
      </c>
      <c r="BK370" s="150">
        <f>ROUND(I370*H370,2)</f>
        <v>0</v>
      </c>
      <c r="BL370" s="17" t="s">
        <v>147</v>
      </c>
      <c r="BM370" s="149" t="s">
        <v>957</v>
      </c>
    </row>
    <row r="371" spans="2:65" s="12" customFormat="1" ht="11.25">
      <c r="B371" s="151"/>
      <c r="D371" s="152" t="s">
        <v>149</v>
      </c>
      <c r="E371" s="153" t="s">
        <v>1</v>
      </c>
      <c r="F371" s="154" t="s">
        <v>150</v>
      </c>
      <c r="H371" s="153" t="s">
        <v>1</v>
      </c>
      <c r="I371" s="155"/>
      <c r="L371" s="151"/>
      <c r="M371" s="156"/>
      <c r="T371" s="157"/>
      <c r="AT371" s="153" t="s">
        <v>149</v>
      </c>
      <c r="AU371" s="153" t="s">
        <v>82</v>
      </c>
      <c r="AV371" s="12" t="s">
        <v>80</v>
      </c>
      <c r="AW371" s="12" t="s">
        <v>30</v>
      </c>
      <c r="AX371" s="12" t="s">
        <v>73</v>
      </c>
      <c r="AY371" s="153" t="s">
        <v>141</v>
      </c>
    </row>
    <row r="372" spans="2:65" s="12" customFormat="1" ht="22.5">
      <c r="B372" s="151"/>
      <c r="D372" s="152" t="s">
        <v>149</v>
      </c>
      <c r="E372" s="153" t="s">
        <v>1</v>
      </c>
      <c r="F372" s="154" t="s">
        <v>829</v>
      </c>
      <c r="H372" s="153" t="s">
        <v>1</v>
      </c>
      <c r="I372" s="155"/>
      <c r="L372" s="151"/>
      <c r="M372" s="156"/>
      <c r="T372" s="157"/>
      <c r="AT372" s="153" t="s">
        <v>149</v>
      </c>
      <c r="AU372" s="153" t="s">
        <v>82</v>
      </c>
      <c r="AV372" s="12" t="s">
        <v>80</v>
      </c>
      <c r="AW372" s="12" t="s">
        <v>30</v>
      </c>
      <c r="AX372" s="12" t="s">
        <v>73</v>
      </c>
      <c r="AY372" s="153" t="s">
        <v>141</v>
      </c>
    </row>
    <row r="373" spans="2:65" s="13" customFormat="1" ht="11.25">
      <c r="B373" s="158"/>
      <c r="D373" s="152" t="s">
        <v>149</v>
      </c>
      <c r="E373" s="159" t="s">
        <v>1</v>
      </c>
      <c r="F373" s="160" t="s">
        <v>831</v>
      </c>
      <c r="H373" s="161">
        <v>544</v>
      </c>
      <c r="I373" s="162"/>
      <c r="L373" s="158"/>
      <c r="M373" s="163"/>
      <c r="T373" s="164"/>
      <c r="AT373" s="159" t="s">
        <v>149</v>
      </c>
      <c r="AU373" s="159" t="s">
        <v>82</v>
      </c>
      <c r="AV373" s="13" t="s">
        <v>82</v>
      </c>
      <c r="AW373" s="13" t="s">
        <v>30</v>
      </c>
      <c r="AX373" s="13" t="s">
        <v>73</v>
      </c>
      <c r="AY373" s="159" t="s">
        <v>141</v>
      </c>
    </row>
    <row r="374" spans="2:65" s="14" customFormat="1" ht="11.25">
      <c r="B374" s="165"/>
      <c r="D374" s="152" t="s">
        <v>149</v>
      </c>
      <c r="E374" s="166" t="s">
        <v>1</v>
      </c>
      <c r="F374" s="167" t="s">
        <v>152</v>
      </c>
      <c r="H374" s="168">
        <v>544</v>
      </c>
      <c r="I374" s="169"/>
      <c r="L374" s="165"/>
      <c r="M374" s="170"/>
      <c r="T374" s="171"/>
      <c r="AT374" s="166" t="s">
        <v>149</v>
      </c>
      <c r="AU374" s="166" t="s">
        <v>82</v>
      </c>
      <c r="AV374" s="14" t="s">
        <v>147</v>
      </c>
      <c r="AW374" s="14" t="s">
        <v>30</v>
      </c>
      <c r="AX374" s="14" t="s">
        <v>80</v>
      </c>
      <c r="AY374" s="166" t="s">
        <v>141</v>
      </c>
    </row>
    <row r="375" spans="2:65" s="1" customFormat="1" ht="24.2" customHeight="1">
      <c r="B375" s="32"/>
      <c r="C375" s="137" t="s">
        <v>510</v>
      </c>
      <c r="D375" s="137" t="s">
        <v>143</v>
      </c>
      <c r="E375" s="138" t="s">
        <v>958</v>
      </c>
      <c r="F375" s="139" t="s">
        <v>959</v>
      </c>
      <c r="G375" s="140" t="s">
        <v>288</v>
      </c>
      <c r="H375" s="141">
        <v>80</v>
      </c>
      <c r="I375" s="142"/>
      <c r="J375" s="143">
        <f>ROUND(I375*H375,2)</f>
        <v>0</v>
      </c>
      <c r="K375" s="144"/>
      <c r="L375" s="32"/>
      <c r="M375" s="145" t="s">
        <v>1</v>
      </c>
      <c r="N375" s="146" t="s">
        <v>38</v>
      </c>
      <c r="P375" s="147">
        <f>O375*H375</f>
        <v>0</v>
      </c>
      <c r="Q375" s="147">
        <v>0</v>
      </c>
      <c r="R375" s="147">
        <f>Q375*H375</f>
        <v>0</v>
      </c>
      <c r="S375" s="147">
        <v>0</v>
      </c>
      <c r="T375" s="148">
        <f>S375*H375</f>
        <v>0</v>
      </c>
      <c r="AR375" s="149" t="s">
        <v>147</v>
      </c>
      <c r="AT375" s="149" t="s">
        <v>143</v>
      </c>
      <c r="AU375" s="149" t="s">
        <v>82</v>
      </c>
      <c r="AY375" s="17" t="s">
        <v>141</v>
      </c>
      <c r="BE375" s="150">
        <f>IF(N375="základní",J375,0)</f>
        <v>0</v>
      </c>
      <c r="BF375" s="150">
        <f>IF(N375="snížená",J375,0)</f>
        <v>0</v>
      </c>
      <c r="BG375" s="150">
        <f>IF(N375="zákl. přenesená",J375,0)</f>
        <v>0</v>
      </c>
      <c r="BH375" s="150">
        <f>IF(N375="sníž. přenesená",J375,0)</f>
        <v>0</v>
      </c>
      <c r="BI375" s="150">
        <f>IF(N375="nulová",J375,0)</f>
        <v>0</v>
      </c>
      <c r="BJ375" s="17" t="s">
        <v>80</v>
      </c>
      <c r="BK375" s="150">
        <f>ROUND(I375*H375,2)</f>
        <v>0</v>
      </c>
      <c r="BL375" s="17" t="s">
        <v>147</v>
      </c>
      <c r="BM375" s="149" t="s">
        <v>960</v>
      </c>
    </row>
    <row r="376" spans="2:65" s="12" customFormat="1" ht="11.25">
      <c r="B376" s="151"/>
      <c r="D376" s="152" t="s">
        <v>149</v>
      </c>
      <c r="E376" s="153" t="s">
        <v>1</v>
      </c>
      <c r="F376" s="154" t="s">
        <v>150</v>
      </c>
      <c r="H376" s="153" t="s">
        <v>1</v>
      </c>
      <c r="I376" s="155"/>
      <c r="L376" s="151"/>
      <c r="M376" s="156"/>
      <c r="T376" s="157"/>
      <c r="AT376" s="153" t="s">
        <v>149</v>
      </c>
      <c r="AU376" s="153" t="s">
        <v>82</v>
      </c>
      <c r="AV376" s="12" t="s">
        <v>80</v>
      </c>
      <c r="AW376" s="12" t="s">
        <v>30</v>
      </c>
      <c r="AX376" s="12" t="s">
        <v>73</v>
      </c>
      <c r="AY376" s="153" t="s">
        <v>141</v>
      </c>
    </row>
    <row r="377" spans="2:65" s="12" customFormat="1" ht="22.5">
      <c r="B377" s="151"/>
      <c r="D377" s="152" t="s">
        <v>149</v>
      </c>
      <c r="E377" s="153" t="s">
        <v>1</v>
      </c>
      <c r="F377" s="154" t="s">
        <v>829</v>
      </c>
      <c r="H377" s="153" t="s">
        <v>1</v>
      </c>
      <c r="I377" s="155"/>
      <c r="L377" s="151"/>
      <c r="M377" s="156"/>
      <c r="T377" s="157"/>
      <c r="AT377" s="153" t="s">
        <v>149</v>
      </c>
      <c r="AU377" s="153" t="s">
        <v>82</v>
      </c>
      <c r="AV377" s="12" t="s">
        <v>80</v>
      </c>
      <c r="AW377" s="12" t="s">
        <v>30</v>
      </c>
      <c r="AX377" s="12" t="s">
        <v>73</v>
      </c>
      <c r="AY377" s="153" t="s">
        <v>141</v>
      </c>
    </row>
    <row r="378" spans="2:65" s="13" customFormat="1" ht="11.25">
      <c r="B378" s="158"/>
      <c r="D378" s="152" t="s">
        <v>149</v>
      </c>
      <c r="E378" s="159" t="s">
        <v>1</v>
      </c>
      <c r="F378" s="160" t="s">
        <v>954</v>
      </c>
      <c r="H378" s="161">
        <v>80</v>
      </c>
      <c r="I378" s="162"/>
      <c r="L378" s="158"/>
      <c r="M378" s="163"/>
      <c r="T378" s="164"/>
      <c r="AT378" s="159" t="s">
        <v>149</v>
      </c>
      <c r="AU378" s="159" t="s">
        <v>82</v>
      </c>
      <c r="AV378" s="13" t="s">
        <v>82</v>
      </c>
      <c r="AW378" s="13" t="s">
        <v>30</v>
      </c>
      <c r="AX378" s="13" t="s">
        <v>73</v>
      </c>
      <c r="AY378" s="159" t="s">
        <v>141</v>
      </c>
    </row>
    <row r="379" spans="2:65" s="14" customFormat="1" ht="11.25">
      <c r="B379" s="165"/>
      <c r="D379" s="152" t="s">
        <v>149</v>
      </c>
      <c r="E379" s="166" t="s">
        <v>1</v>
      </c>
      <c r="F379" s="167" t="s">
        <v>152</v>
      </c>
      <c r="H379" s="168">
        <v>80</v>
      </c>
      <c r="I379" s="169"/>
      <c r="L379" s="165"/>
      <c r="M379" s="170"/>
      <c r="T379" s="171"/>
      <c r="AT379" s="166" t="s">
        <v>149</v>
      </c>
      <c r="AU379" s="166" t="s">
        <v>82</v>
      </c>
      <c r="AV379" s="14" t="s">
        <v>147</v>
      </c>
      <c r="AW379" s="14" t="s">
        <v>30</v>
      </c>
      <c r="AX379" s="14" t="s">
        <v>80</v>
      </c>
      <c r="AY379" s="166" t="s">
        <v>141</v>
      </c>
    </row>
    <row r="380" spans="2:65" s="1" customFormat="1" ht="21.75" customHeight="1">
      <c r="B380" s="32"/>
      <c r="C380" s="172" t="s">
        <v>515</v>
      </c>
      <c r="D380" s="172" t="s">
        <v>224</v>
      </c>
      <c r="E380" s="173" t="s">
        <v>961</v>
      </c>
      <c r="F380" s="174" t="s">
        <v>962</v>
      </c>
      <c r="G380" s="175" t="s">
        <v>227</v>
      </c>
      <c r="H380" s="176">
        <v>0.56000000000000005</v>
      </c>
      <c r="I380" s="177"/>
      <c r="J380" s="178">
        <f>ROUND(I380*H380,2)</f>
        <v>0</v>
      </c>
      <c r="K380" s="179"/>
      <c r="L380" s="180"/>
      <c r="M380" s="181" t="s">
        <v>1</v>
      </c>
      <c r="N380" s="182" t="s">
        <v>38</v>
      </c>
      <c r="P380" s="147">
        <f>O380*H380</f>
        <v>0</v>
      </c>
      <c r="Q380" s="147">
        <v>1</v>
      </c>
      <c r="R380" s="147">
        <f>Q380*H380</f>
        <v>0.56000000000000005</v>
      </c>
      <c r="S380" s="147">
        <v>0</v>
      </c>
      <c r="T380" s="148">
        <f>S380*H380</f>
        <v>0</v>
      </c>
      <c r="AR380" s="149" t="s">
        <v>199</v>
      </c>
      <c r="AT380" s="149" t="s">
        <v>224</v>
      </c>
      <c r="AU380" s="149" t="s">
        <v>82</v>
      </c>
      <c r="AY380" s="17" t="s">
        <v>141</v>
      </c>
      <c r="BE380" s="150">
        <f>IF(N380="základní",J380,0)</f>
        <v>0</v>
      </c>
      <c r="BF380" s="150">
        <f>IF(N380="snížená",J380,0)</f>
        <v>0</v>
      </c>
      <c r="BG380" s="150">
        <f>IF(N380="zákl. přenesená",J380,0)</f>
        <v>0</v>
      </c>
      <c r="BH380" s="150">
        <f>IF(N380="sníž. přenesená",J380,0)</f>
        <v>0</v>
      </c>
      <c r="BI380" s="150">
        <f>IF(N380="nulová",J380,0)</f>
        <v>0</v>
      </c>
      <c r="BJ380" s="17" t="s">
        <v>80</v>
      </c>
      <c r="BK380" s="150">
        <f>ROUND(I380*H380,2)</f>
        <v>0</v>
      </c>
      <c r="BL380" s="17" t="s">
        <v>147</v>
      </c>
      <c r="BM380" s="149" t="s">
        <v>963</v>
      </c>
    </row>
    <row r="381" spans="2:65" s="13" customFormat="1" ht="11.25">
      <c r="B381" s="158"/>
      <c r="D381" s="152" t="s">
        <v>149</v>
      </c>
      <c r="E381" s="159" t="s">
        <v>1</v>
      </c>
      <c r="F381" s="160" t="s">
        <v>964</v>
      </c>
      <c r="H381" s="161">
        <v>0.56000000000000005</v>
      </c>
      <c r="I381" s="162"/>
      <c r="L381" s="158"/>
      <c r="M381" s="163"/>
      <c r="T381" s="164"/>
      <c r="AT381" s="159" t="s">
        <v>149</v>
      </c>
      <c r="AU381" s="159" t="s">
        <v>82</v>
      </c>
      <c r="AV381" s="13" t="s">
        <v>82</v>
      </c>
      <c r="AW381" s="13" t="s">
        <v>30</v>
      </c>
      <c r="AX381" s="13" t="s">
        <v>73</v>
      </c>
      <c r="AY381" s="159" t="s">
        <v>141</v>
      </c>
    </row>
    <row r="382" spans="2:65" s="14" customFormat="1" ht="11.25">
      <c r="B382" s="165"/>
      <c r="D382" s="152" t="s">
        <v>149</v>
      </c>
      <c r="E382" s="166" t="s">
        <v>1</v>
      </c>
      <c r="F382" s="167" t="s">
        <v>152</v>
      </c>
      <c r="H382" s="168">
        <v>0.56000000000000005</v>
      </c>
      <c r="I382" s="169"/>
      <c r="L382" s="165"/>
      <c r="M382" s="170"/>
      <c r="T382" s="171"/>
      <c r="AT382" s="166" t="s">
        <v>149</v>
      </c>
      <c r="AU382" s="166" t="s">
        <v>82</v>
      </c>
      <c r="AV382" s="14" t="s">
        <v>147</v>
      </c>
      <c r="AW382" s="14" t="s">
        <v>30</v>
      </c>
      <c r="AX382" s="14" t="s">
        <v>80</v>
      </c>
      <c r="AY382" s="166" t="s">
        <v>141</v>
      </c>
    </row>
    <row r="383" spans="2:65" s="1" customFormat="1" ht="37.9" customHeight="1">
      <c r="B383" s="32"/>
      <c r="C383" s="137" t="s">
        <v>519</v>
      </c>
      <c r="D383" s="137" t="s">
        <v>143</v>
      </c>
      <c r="E383" s="138" t="s">
        <v>965</v>
      </c>
      <c r="F383" s="139" t="s">
        <v>966</v>
      </c>
      <c r="G383" s="140" t="s">
        <v>967</v>
      </c>
      <c r="H383" s="141">
        <v>22.5</v>
      </c>
      <c r="I383" s="142"/>
      <c r="J383" s="143">
        <f>ROUND(I383*H383,2)</f>
        <v>0</v>
      </c>
      <c r="K383" s="144"/>
      <c r="L383" s="32"/>
      <c r="M383" s="145" t="s">
        <v>1</v>
      </c>
      <c r="N383" s="146" t="s">
        <v>38</v>
      </c>
      <c r="P383" s="147">
        <f>O383*H383</f>
        <v>0</v>
      </c>
      <c r="Q383" s="147">
        <v>1.4999999999999999E-4</v>
      </c>
      <c r="R383" s="147">
        <f>Q383*H383</f>
        <v>3.3749999999999995E-3</v>
      </c>
      <c r="S383" s="147">
        <v>0</v>
      </c>
      <c r="T383" s="148">
        <f>S383*H383</f>
        <v>0</v>
      </c>
      <c r="AR383" s="149" t="s">
        <v>147</v>
      </c>
      <c r="AT383" s="149" t="s">
        <v>143</v>
      </c>
      <c r="AU383" s="149" t="s">
        <v>82</v>
      </c>
      <c r="AY383" s="17" t="s">
        <v>141</v>
      </c>
      <c r="BE383" s="150">
        <f>IF(N383="základní",J383,0)</f>
        <v>0</v>
      </c>
      <c r="BF383" s="150">
        <f>IF(N383="snížená",J383,0)</f>
        <v>0</v>
      </c>
      <c r="BG383" s="150">
        <f>IF(N383="zákl. přenesená",J383,0)</f>
        <v>0</v>
      </c>
      <c r="BH383" s="150">
        <f>IF(N383="sníž. přenesená",J383,0)</f>
        <v>0</v>
      </c>
      <c r="BI383" s="150">
        <f>IF(N383="nulová",J383,0)</f>
        <v>0</v>
      </c>
      <c r="BJ383" s="17" t="s">
        <v>80</v>
      </c>
      <c r="BK383" s="150">
        <f>ROUND(I383*H383,2)</f>
        <v>0</v>
      </c>
      <c r="BL383" s="17" t="s">
        <v>147</v>
      </c>
      <c r="BM383" s="149" t="s">
        <v>968</v>
      </c>
    </row>
    <row r="384" spans="2:65" s="12" customFormat="1" ht="11.25">
      <c r="B384" s="151"/>
      <c r="D384" s="152" t="s">
        <v>149</v>
      </c>
      <c r="E384" s="153" t="s">
        <v>1</v>
      </c>
      <c r="F384" s="154" t="s">
        <v>150</v>
      </c>
      <c r="H384" s="153" t="s">
        <v>1</v>
      </c>
      <c r="I384" s="155"/>
      <c r="L384" s="151"/>
      <c r="M384" s="156"/>
      <c r="T384" s="157"/>
      <c r="AT384" s="153" t="s">
        <v>149</v>
      </c>
      <c r="AU384" s="153" t="s">
        <v>82</v>
      </c>
      <c r="AV384" s="12" t="s">
        <v>80</v>
      </c>
      <c r="AW384" s="12" t="s">
        <v>30</v>
      </c>
      <c r="AX384" s="12" t="s">
        <v>73</v>
      </c>
      <c r="AY384" s="153" t="s">
        <v>141</v>
      </c>
    </row>
    <row r="385" spans="2:65" s="12" customFormat="1" ht="22.5">
      <c r="B385" s="151"/>
      <c r="D385" s="152" t="s">
        <v>149</v>
      </c>
      <c r="E385" s="153" t="s">
        <v>1</v>
      </c>
      <c r="F385" s="154" t="s">
        <v>829</v>
      </c>
      <c r="H385" s="153" t="s">
        <v>1</v>
      </c>
      <c r="I385" s="155"/>
      <c r="L385" s="151"/>
      <c r="M385" s="156"/>
      <c r="T385" s="157"/>
      <c r="AT385" s="153" t="s">
        <v>149</v>
      </c>
      <c r="AU385" s="153" t="s">
        <v>82</v>
      </c>
      <c r="AV385" s="12" t="s">
        <v>80</v>
      </c>
      <c r="AW385" s="12" t="s">
        <v>30</v>
      </c>
      <c r="AX385" s="12" t="s">
        <v>73</v>
      </c>
      <c r="AY385" s="153" t="s">
        <v>141</v>
      </c>
    </row>
    <row r="386" spans="2:65" s="13" customFormat="1" ht="11.25">
      <c r="B386" s="158"/>
      <c r="D386" s="152" t="s">
        <v>149</v>
      </c>
      <c r="E386" s="159" t="s">
        <v>1</v>
      </c>
      <c r="F386" s="160" t="s">
        <v>969</v>
      </c>
      <c r="H386" s="161">
        <v>22.5</v>
      </c>
      <c r="I386" s="162"/>
      <c r="L386" s="158"/>
      <c r="M386" s="163"/>
      <c r="T386" s="164"/>
      <c r="AT386" s="159" t="s">
        <v>149</v>
      </c>
      <c r="AU386" s="159" t="s">
        <v>82</v>
      </c>
      <c r="AV386" s="13" t="s">
        <v>82</v>
      </c>
      <c r="AW386" s="13" t="s">
        <v>30</v>
      </c>
      <c r="AX386" s="13" t="s">
        <v>73</v>
      </c>
      <c r="AY386" s="159" t="s">
        <v>141</v>
      </c>
    </row>
    <row r="387" spans="2:65" s="14" customFormat="1" ht="11.25">
      <c r="B387" s="165"/>
      <c r="D387" s="152" t="s">
        <v>149</v>
      </c>
      <c r="E387" s="166" t="s">
        <v>1</v>
      </c>
      <c r="F387" s="167" t="s">
        <v>152</v>
      </c>
      <c r="H387" s="168">
        <v>22.5</v>
      </c>
      <c r="I387" s="169"/>
      <c r="L387" s="165"/>
      <c r="M387" s="170"/>
      <c r="T387" s="171"/>
      <c r="AT387" s="166" t="s">
        <v>149</v>
      </c>
      <c r="AU387" s="166" t="s">
        <v>82</v>
      </c>
      <c r="AV387" s="14" t="s">
        <v>147</v>
      </c>
      <c r="AW387" s="14" t="s">
        <v>30</v>
      </c>
      <c r="AX387" s="14" t="s">
        <v>80</v>
      </c>
      <c r="AY387" s="166" t="s">
        <v>141</v>
      </c>
    </row>
    <row r="388" spans="2:65" s="1" customFormat="1" ht="24.2" customHeight="1">
      <c r="B388" s="32"/>
      <c r="C388" s="172" t="s">
        <v>523</v>
      </c>
      <c r="D388" s="172" t="s">
        <v>224</v>
      </c>
      <c r="E388" s="173" t="s">
        <v>970</v>
      </c>
      <c r="F388" s="174" t="s">
        <v>971</v>
      </c>
      <c r="G388" s="175" t="s">
        <v>227</v>
      </c>
      <c r="H388" s="176">
        <v>0.35299999999999998</v>
      </c>
      <c r="I388" s="177"/>
      <c r="J388" s="178">
        <f>ROUND(I388*H388,2)</f>
        <v>0</v>
      </c>
      <c r="K388" s="179"/>
      <c r="L388" s="180"/>
      <c r="M388" s="181" t="s">
        <v>1</v>
      </c>
      <c r="N388" s="182" t="s">
        <v>38</v>
      </c>
      <c r="P388" s="147">
        <f>O388*H388</f>
        <v>0</v>
      </c>
      <c r="Q388" s="147">
        <v>1</v>
      </c>
      <c r="R388" s="147">
        <f>Q388*H388</f>
        <v>0.35299999999999998</v>
      </c>
      <c r="S388" s="147">
        <v>0</v>
      </c>
      <c r="T388" s="148">
        <f>S388*H388</f>
        <v>0</v>
      </c>
      <c r="AR388" s="149" t="s">
        <v>199</v>
      </c>
      <c r="AT388" s="149" t="s">
        <v>224</v>
      </c>
      <c r="AU388" s="149" t="s">
        <v>82</v>
      </c>
      <c r="AY388" s="17" t="s">
        <v>141</v>
      </c>
      <c r="BE388" s="150">
        <f>IF(N388="základní",J388,0)</f>
        <v>0</v>
      </c>
      <c r="BF388" s="150">
        <f>IF(N388="snížená",J388,0)</f>
        <v>0</v>
      </c>
      <c r="BG388" s="150">
        <f>IF(N388="zákl. přenesená",J388,0)</f>
        <v>0</v>
      </c>
      <c r="BH388" s="150">
        <f>IF(N388="sníž. přenesená",J388,0)</f>
        <v>0</v>
      </c>
      <c r="BI388" s="150">
        <f>IF(N388="nulová",J388,0)</f>
        <v>0</v>
      </c>
      <c r="BJ388" s="17" t="s">
        <v>80</v>
      </c>
      <c r="BK388" s="150">
        <f>ROUND(I388*H388,2)</f>
        <v>0</v>
      </c>
      <c r="BL388" s="17" t="s">
        <v>147</v>
      </c>
      <c r="BM388" s="149" t="s">
        <v>972</v>
      </c>
    </row>
    <row r="389" spans="2:65" s="12" customFormat="1" ht="11.25">
      <c r="B389" s="151"/>
      <c r="D389" s="152" t="s">
        <v>149</v>
      </c>
      <c r="E389" s="153" t="s">
        <v>1</v>
      </c>
      <c r="F389" s="154" t="s">
        <v>150</v>
      </c>
      <c r="H389" s="153" t="s">
        <v>1</v>
      </c>
      <c r="I389" s="155"/>
      <c r="L389" s="151"/>
      <c r="M389" s="156"/>
      <c r="T389" s="157"/>
      <c r="AT389" s="153" t="s">
        <v>149</v>
      </c>
      <c r="AU389" s="153" t="s">
        <v>82</v>
      </c>
      <c r="AV389" s="12" t="s">
        <v>80</v>
      </c>
      <c r="AW389" s="12" t="s">
        <v>30</v>
      </c>
      <c r="AX389" s="12" t="s">
        <v>73</v>
      </c>
      <c r="AY389" s="153" t="s">
        <v>141</v>
      </c>
    </row>
    <row r="390" spans="2:65" s="12" customFormat="1" ht="22.5">
      <c r="B390" s="151"/>
      <c r="D390" s="152" t="s">
        <v>149</v>
      </c>
      <c r="E390" s="153" t="s">
        <v>1</v>
      </c>
      <c r="F390" s="154" t="s">
        <v>829</v>
      </c>
      <c r="H390" s="153" t="s">
        <v>1</v>
      </c>
      <c r="I390" s="155"/>
      <c r="L390" s="151"/>
      <c r="M390" s="156"/>
      <c r="T390" s="157"/>
      <c r="AT390" s="153" t="s">
        <v>149</v>
      </c>
      <c r="AU390" s="153" t="s">
        <v>82</v>
      </c>
      <c r="AV390" s="12" t="s">
        <v>80</v>
      </c>
      <c r="AW390" s="12" t="s">
        <v>30</v>
      </c>
      <c r="AX390" s="12" t="s">
        <v>73</v>
      </c>
      <c r="AY390" s="153" t="s">
        <v>141</v>
      </c>
    </row>
    <row r="391" spans="2:65" s="13" customFormat="1" ht="11.25">
      <c r="B391" s="158"/>
      <c r="D391" s="152" t="s">
        <v>149</v>
      </c>
      <c r="E391" s="159" t="s">
        <v>1</v>
      </c>
      <c r="F391" s="160" t="s">
        <v>973</v>
      </c>
      <c r="H391" s="161">
        <v>0.35299999999999998</v>
      </c>
      <c r="I391" s="162"/>
      <c r="L391" s="158"/>
      <c r="M391" s="163"/>
      <c r="T391" s="164"/>
      <c r="AT391" s="159" t="s">
        <v>149</v>
      </c>
      <c r="AU391" s="159" t="s">
        <v>82</v>
      </c>
      <c r="AV391" s="13" t="s">
        <v>82</v>
      </c>
      <c r="AW391" s="13" t="s">
        <v>30</v>
      </c>
      <c r="AX391" s="13" t="s">
        <v>73</v>
      </c>
      <c r="AY391" s="159" t="s">
        <v>141</v>
      </c>
    </row>
    <row r="392" spans="2:65" s="14" customFormat="1" ht="11.25">
      <c r="B392" s="165"/>
      <c r="D392" s="152" t="s">
        <v>149</v>
      </c>
      <c r="E392" s="166" t="s">
        <v>1</v>
      </c>
      <c r="F392" s="167" t="s">
        <v>152</v>
      </c>
      <c r="H392" s="168">
        <v>0.35299999999999998</v>
      </c>
      <c r="I392" s="169"/>
      <c r="L392" s="165"/>
      <c r="M392" s="170"/>
      <c r="T392" s="171"/>
      <c r="AT392" s="166" t="s">
        <v>149</v>
      </c>
      <c r="AU392" s="166" t="s">
        <v>82</v>
      </c>
      <c r="AV392" s="14" t="s">
        <v>147</v>
      </c>
      <c r="AW392" s="14" t="s">
        <v>30</v>
      </c>
      <c r="AX392" s="14" t="s">
        <v>80</v>
      </c>
      <c r="AY392" s="166" t="s">
        <v>141</v>
      </c>
    </row>
    <row r="393" spans="2:65" s="1" customFormat="1" ht="24.2" customHeight="1">
      <c r="B393" s="32"/>
      <c r="C393" s="137" t="s">
        <v>528</v>
      </c>
      <c r="D393" s="137" t="s">
        <v>143</v>
      </c>
      <c r="E393" s="138" t="s">
        <v>393</v>
      </c>
      <c r="F393" s="139" t="s">
        <v>394</v>
      </c>
      <c r="G393" s="140" t="s">
        <v>146</v>
      </c>
      <c r="H393" s="141">
        <v>24</v>
      </c>
      <c r="I393" s="142"/>
      <c r="J393" s="143">
        <f>ROUND(I393*H393,2)</f>
        <v>0</v>
      </c>
      <c r="K393" s="144"/>
      <c r="L393" s="32"/>
      <c r="M393" s="145" t="s">
        <v>1</v>
      </c>
      <c r="N393" s="146" t="s">
        <v>38</v>
      </c>
      <c r="P393" s="147">
        <f>O393*H393</f>
        <v>0</v>
      </c>
      <c r="Q393" s="147">
        <v>0.108</v>
      </c>
      <c r="R393" s="147">
        <f>Q393*H393</f>
        <v>2.5920000000000001</v>
      </c>
      <c r="S393" s="147">
        <v>0</v>
      </c>
      <c r="T393" s="148">
        <f>S393*H393</f>
        <v>0</v>
      </c>
      <c r="AR393" s="149" t="s">
        <v>147</v>
      </c>
      <c r="AT393" s="149" t="s">
        <v>143</v>
      </c>
      <c r="AU393" s="149" t="s">
        <v>82</v>
      </c>
      <c r="AY393" s="17" t="s">
        <v>141</v>
      </c>
      <c r="BE393" s="150">
        <f>IF(N393="základní",J393,0)</f>
        <v>0</v>
      </c>
      <c r="BF393" s="150">
        <f>IF(N393="snížená",J393,0)</f>
        <v>0</v>
      </c>
      <c r="BG393" s="150">
        <f>IF(N393="zákl. přenesená",J393,0)</f>
        <v>0</v>
      </c>
      <c r="BH393" s="150">
        <f>IF(N393="sníž. přenesená",J393,0)</f>
        <v>0</v>
      </c>
      <c r="BI393" s="150">
        <f>IF(N393="nulová",J393,0)</f>
        <v>0</v>
      </c>
      <c r="BJ393" s="17" t="s">
        <v>80</v>
      </c>
      <c r="BK393" s="150">
        <f>ROUND(I393*H393,2)</f>
        <v>0</v>
      </c>
      <c r="BL393" s="17" t="s">
        <v>147</v>
      </c>
      <c r="BM393" s="149" t="s">
        <v>974</v>
      </c>
    </row>
    <row r="394" spans="2:65" s="12" customFormat="1" ht="11.25">
      <c r="B394" s="151"/>
      <c r="D394" s="152" t="s">
        <v>149</v>
      </c>
      <c r="E394" s="153" t="s">
        <v>1</v>
      </c>
      <c r="F394" s="154" t="s">
        <v>150</v>
      </c>
      <c r="H394" s="153" t="s">
        <v>1</v>
      </c>
      <c r="I394" s="155"/>
      <c r="L394" s="151"/>
      <c r="M394" s="156"/>
      <c r="T394" s="157"/>
      <c r="AT394" s="153" t="s">
        <v>149</v>
      </c>
      <c r="AU394" s="153" t="s">
        <v>82</v>
      </c>
      <c r="AV394" s="12" t="s">
        <v>80</v>
      </c>
      <c r="AW394" s="12" t="s">
        <v>30</v>
      </c>
      <c r="AX394" s="12" t="s">
        <v>73</v>
      </c>
      <c r="AY394" s="153" t="s">
        <v>141</v>
      </c>
    </row>
    <row r="395" spans="2:65" s="13" customFormat="1" ht="11.25">
      <c r="B395" s="158"/>
      <c r="D395" s="152" t="s">
        <v>149</v>
      </c>
      <c r="E395" s="159" t="s">
        <v>1</v>
      </c>
      <c r="F395" s="160" t="s">
        <v>737</v>
      </c>
      <c r="H395" s="161">
        <v>24</v>
      </c>
      <c r="I395" s="162"/>
      <c r="L395" s="158"/>
      <c r="M395" s="163"/>
      <c r="T395" s="164"/>
      <c r="AT395" s="159" t="s">
        <v>149</v>
      </c>
      <c r="AU395" s="159" t="s">
        <v>82</v>
      </c>
      <c r="AV395" s="13" t="s">
        <v>82</v>
      </c>
      <c r="AW395" s="13" t="s">
        <v>30</v>
      </c>
      <c r="AX395" s="13" t="s">
        <v>73</v>
      </c>
      <c r="AY395" s="159" t="s">
        <v>141</v>
      </c>
    </row>
    <row r="396" spans="2:65" s="14" customFormat="1" ht="11.25">
      <c r="B396" s="165"/>
      <c r="D396" s="152" t="s">
        <v>149</v>
      </c>
      <c r="E396" s="166" t="s">
        <v>1</v>
      </c>
      <c r="F396" s="167" t="s">
        <v>152</v>
      </c>
      <c r="H396" s="168">
        <v>24</v>
      </c>
      <c r="I396" s="169"/>
      <c r="L396" s="165"/>
      <c r="M396" s="170"/>
      <c r="T396" s="171"/>
      <c r="AT396" s="166" t="s">
        <v>149</v>
      </c>
      <c r="AU396" s="166" t="s">
        <v>82</v>
      </c>
      <c r="AV396" s="14" t="s">
        <v>147</v>
      </c>
      <c r="AW396" s="14" t="s">
        <v>30</v>
      </c>
      <c r="AX396" s="14" t="s">
        <v>80</v>
      </c>
      <c r="AY396" s="166" t="s">
        <v>141</v>
      </c>
    </row>
    <row r="397" spans="2:65" s="1" customFormat="1" ht="16.5" customHeight="1">
      <c r="B397" s="32"/>
      <c r="C397" s="172" t="s">
        <v>532</v>
      </c>
      <c r="D397" s="172" t="s">
        <v>224</v>
      </c>
      <c r="E397" s="173" t="s">
        <v>397</v>
      </c>
      <c r="F397" s="174" t="s">
        <v>398</v>
      </c>
      <c r="G397" s="175" t="s">
        <v>296</v>
      </c>
      <c r="H397" s="176">
        <v>12</v>
      </c>
      <c r="I397" s="177"/>
      <c r="J397" s="178">
        <f>ROUND(I397*H397,2)</f>
        <v>0</v>
      </c>
      <c r="K397" s="179"/>
      <c r="L397" s="180"/>
      <c r="M397" s="181" t="s">
        <v>1</v>
      </c>
      <c r="N397" s="182" t="s">
        <v>38</v>
      </c>
      <c r="P397" s="147">
        <f>O397*H397</f>
        <v>0</v>
      </c>
      <c r="Q397" s="147">
        <v>0.75</v>
      </c>
      <c r="R397" s="147">
        <f>Q397*H397</f>
        <v>9</v>
      </c>
      <c r="S397" s="147">
        <v>0</v>
      </c>
      <c r="T397" s="148">
        <f>S397*H397</f>
        <v>0</v>
      </c>
      <c r="AR397" s="149" t="s">
        <v>199</v>
      </c>
      <c r="AT397" s="149" t="s">
        <v>224</v>
      </c>
      <c r="AU397" s="149" t="s">
        <v>82</v>
      </c>
      <c r="AY397" s="17" t="s">
        <v>141</v>
      </c>
      <c r="BE397" s="150">
        <f>IF(N397="základní",J397,0)</f>
        <v>0</v>
      </c>
      <c r="BF397" s="150">
        <f>IF(N397="snížená",J397,0)</f>
        <v>0</v>
      </c>
      <c r="BG397" s="150">
        <f>IF(N397="zákl. přenesená",J397,0)</f>
        <v>0</v>
      </c>
      <c r="BH397" s="150">
        <f>IF(N397="sníž. přenesená",J397,0)</f>
        <v>0</v>
      </c>
      <c r="BI397" s="150">
        <f>IF(N397="nulová",J397,0)</f>
        <v>0</v>
      </c>
      <c r="BJ397" s="17" t="s">
        <v>80</v>
      </c>
      <c r="BK397" s="150">
        <f>ROUND(I397*H397,2)</f>
        <v>0</v>
      </c>
      <c r="BL397" s="17" t="s">
        <v>147</v>
      </c>
      <c r="BM397" s="149" t="s">
        <v>975</v>
      </c>
    </row>
    <row r="398" spans="2:65" s="13" customFormat="1" ht="11.25">
      <c r="B398" s="158"/>
      <c r="D398" s="152" t="s">
        <v>149</v>
      </c>
      <c r="E398" s="159" t="s">
        <v>1</v>
      </c>
      <c r="F398" s="160" t="s">
        <v>976</v>
      </c>
      <c r="H398" s="161">
        <v>12</v>
      </c>
      <c r="I398" s="162"/>
      <c r="L398" s="158"/>
      <c r="M398" s="163"/>
      <c r="T398" s="164"/>
      <c r="AT398" s="159" t="s">
        <v>149</v>
      </c>
      <c r="AU398" s="159" t="s">
        <v>82</v>
      </c>
      <c r="AV398" s="13" t="s">
        <v>82</v>
      </c>
      <c r="AW398" s="13" t="s">
        <v>30</v>
      </c>
      <c r="AX398" s="13" t="s">
        <v>73</v>
      </c>
      <c r="AY398" s="159" t="s">
        <v>141</v>
      </c>
    </row>
    <row r="399" spans="2:65" s="14" customFormat="1" ht="11.25">
      <c r="B399" s="165"/>
      <c r="D399" s="152" t="s">
        <v>149</v>
      </c>
      <c r="E399" s="166" t="s">
        <v>1</v>
      </c>
      <c r="F399" s="167" t="s">
        <v>152</v>
      </c>
      <c r="H399" s="168">
        <v>12</v>
      </c>
      <c r="I399" s="169"/>
      <c r="L399" s="165"/>
      <c r="M399" s="170"/>
      <c r="T399" s="171"/>
      <c r="AT399" s="166" t="s">
        <v>149</v>
      </c>
      <c r="AU399" s="166" t="s">
        <v>82</v>
      </c>
      <c r="AV399" s="14" t="s">
        <v>147</v>
      </c>
      <c r="AW399" s="14" t="s">
        <v>30</v>
      </c>
      <c r="AX399" s="14" t="s">
        <v>80</v>
      </c>
      <c r="AY399" s="166" t="s">
        <v>141</v>
      </c>
    </row>
    <row r="400" spans="2:65" s="11" customFormat="1" ht="22.9" customHeight="1">
      <c r="B400" s="125"/>
      <c r="D400" s="126" t="s">
        <v>72</v>
      </c>
      <c r="E400" s="135" t="s">
        <v>160</v>
      </c>
      <c r="F400" s="135" t="s">
        <v>401</v>
      </c>
      <c r="I400" s="128"/>
      <c r="J400" s="136">
        <f>BK400</f>
        <v>0</v>
      </c>
      <c r="L400" s="125"/>
      <c r="M400" s="130"/>
      <c r="P400" s="131">
        <f>SUM(P401:P415)</f>
        <v>0</v>
      </c>
      <c r="R400" s="131">
        <f>SUM(R401:R415)</f>
        <v>8.2656089999999995</v>
      </c>
      <c r="T400" s="132">
        <f>SUM(T401:T415)</f>
        <v>0</v>
      </c>
      <c r="AR400" s="126" t="s">
        <v>80</v>
      </c>
      <c r="AT400" s="133" t="s">
        <v>72</v>
      </c>
      <c r="AU400" s="133" t="s">
        <v>80</v>
      </c>
      <c r="AY400" s="126" t="s">
        <v>141</v>
      </c>
      <c r="BK400" s="134">
        <f>SUM(BK401:BK415)</f>
        <v>0</v>
      </c>
    </row>
    <row r="401" spans="2:65" s="1" customFormat="1" ht="37.9" customHeight="1">
      <c r="B401" s="32"/>
      <c r="C401" s="137" t="s">
        <v>537</v>
      </c>
      <c r="D401" s="137" t="s">
        <v>143</v>
      </c>
      <c r="E401" s="138" t="s">
        <v>977</v>
      </c>
      <c r="F401" s="139" t="s">
        <v>978</v>
      </c>
      <c r="G401" s="140" t="s">
        <v>288</v>
      </c>
      <c r="H401" s="141">
        <v>13.55</v>
      </c>
      <c r="I401" s="142"/>
      <c r="J401" s="143">
        <f>ROUND(I401*H401,2)</f>
        <v>0</v>
      </c>
      <c r="K401" s="144"/>
      <c r="L401" s="32"/>
      <c r="M401" s="145" t="s">
        <v>1</v>
      </c>
      <c r="N401" s="146" t="s">
        <v>38</v>
      </c>
      <c r="P401" s="147">
        <f>O401*H401</f>
        <v>0</v>
      </c>
      <c r="Q401" s="147">
        <v>0.59421999999999997</v>
      </c>
      <c r="R401" s="147">
        <f>Q401*H401</f>
        <v>8.0516810000000003</v>
      </c>
      <c r="S401" s="147">
        <v>0</v>
      </c>
      <c r="T401" s="148">
        <f>S401*H401</f>
        <v>0</v>
      </c>
      <c r="AR401" s="149" t="s">
        <v>147</v>
      </c>
      <c r="AT401" s="149" t="s">
        <v>143</v>
      </c>
      <c r="AU401" s="149" t="s">
        <v>82</v>
      </c>
      <c r="AY401" s="17" t="s">
        <v>141</v>
      </c>
      <c r="BE401" s="150">
        <f>IF(N401="základní",J401,0)</f>
        <v>0</v>
      </c>
      <c r="BF401" s="150">
        <f>IF(N401="snížená",J401,0)</f>
        <v>0</v>
      </c>
      <c r="BG401" s="150">
        <f>IF(N401="zákl. přenesená",J401,0)</f>
        <v>0</v>
      </c>
      <c r="BH401" s="150">
        <f>IF(N401="sníž. přenesená",J401,0)</f>
        <v>0</v>
      </c>
      <c r="BI401" s="150">
        <f>IF(N401="nulová",J401,0)</f>
        <v>0</v>
      </c>
      <c r="BJ401" s="17" t="s">
        <v>80</v>
      </c>
      <c r="BK401" s="150">
        <f>ROUND(I401*H401,2)</f>
        <v>0</v>
      </c>
      <c r="BL401" s="17" t="s">
        <v>147</v>
      </c>
      <c r="BM401" s="149" t="s">
        <v>979</v>
      </c>
    </row>
    <row r="402" spans="2:65" s="12" customFormat="1" ht="11.25">
      <c r="B402" s="151"/>
      <c r="D402" s="152" t="s">
        <v>149</v>
      </c>
      <c r="E402" s="153" t="s">
        <v>1</v>
      </c>
      <c r="F402" s="154" t="s">
        <v>194</v>
      </c>
      <c r="H402" s="153" t="s">
        <v>1</v>
      </c>
      <c r="I402" s="155"/>
      <c r="L402" s="151"/>
      <c r="M402" s="156"/>
      <c r="T402" s="157"/>
      <c r="AT402" s="153" t="s">
        <v>149</v>
      </c>
      <c r="AU402" s="153" t="s">
        <v>82</v>
      </c>
      <c r="AV402" s="12" t="s">
        <v>80</v>
      </c>
      <c r="AW402" s="12" t="s">
        <v>30</v>
      </c>
      <c r="AX402" s="12" t="s">
        <v>73</v>
      </c>
      <c r="AY402" s="153" t="s">
        <v>141</v>
      </c>
    </row>
    <row r="403" spans="2:65" s="13" customFormat="1" ht="11.25">
      <c r="B403" s="158"/>
      <c r="D403" s="152" t="s">
        <v>149</v>
      </c>
      <c r="E403" s="159" t="s">
        <v>1</v>
      </c>
      <c r="F403" s="160" t="s">
        <v>980</v>
      </c>
      <c r="H403" s="161">
        <v>13.55</v>
      </c>
      <c r="I403" s="162"/>
      <c r="L403" s="158"/>
      <c r="M403" s="163"/>
      <c r="T403" s="164"/>
      <c r="AT403" s="159" t="s">
        <v>149</v>
      </c>
      <c r="AU403" s="159" t="s">
        <v>82</v>
      </c>
      <c r="AV403" s="13" t="s">
        <v>82</v>
      </c>
      <c r="AW403" s="13" t="s">
        <v>30</v>
      </c>
      <c r="AX403" s="13" t="s">
        <v>73</v>
      </c>
      <c r="AY403" s="159" t="s">
        <v>141</v>
      </c>
    </row>
    <row r="404" spans="2:65" s="14" customFormat="1" ht="11.25">
      <c r="B404" s="165"/>
      <c r="D404" s="152" t="s">
        <v>149</v>
      </c>
      <c r="E404" s="166" t="s">
        <v>1</v>
      </c>
      <c r="F404" s="167" t="s">
        <v>152</v>
      </c>
      <c r="H404" s="168">
        <v>13.55</v>
      </c>
      <c r="I404" s="169"/>
      <c r="L404" s="165"/>
      <c r="M404" s="170"/>
      <c r="T404" s="171"/>
      <c r="AT404" s="166" t="s">
        <v>149</v>
      </c>
      <c r="AU404" s="166" t="s">
        <v>82</v>
      </c>
      <c r="AV404" s="14" t="s">
        <v>147</v>
      </c>
      <c r="AW404" s="14" t="s">
        <v>30</v>
      </c>
      <c r="AX404" s="14" t="s">
        <v>80</v>
      </c>
      <c r="AY404" s="166" t="s">
        <v>141</v>
      </c>
    </row>
    <row r="405" spans="2:65" s="1" customFormat="1" ht="21.75" customHeight="1">
      <c r="B405" s="32"/>
      <c r="C405" s="137" t="s">
        <v>541</v>
      </c>
      <c r="D405" s="137" t="s">
        <v>143</v>
      </c>
      <c r="E405" s="138" t="s">
        <v>403</v>
      </c>
      <c r="F405" s="139" t="s">
        <v>404</v>
      </c>
      <c r="G405" s="140" t="s">
        <v>288</v>
      </c>
      <c r="H405" s="141">
        <v>622.72</v>
      </c>
      <c r="I405" s="142"/>
      <c r="J405" s="143">
        <f>ROUND(I405*H405,2)</f>
        <v>0</v>
      </c>
      <c r="K405" s="144"/>
      <c r="L405" s="32"/>
      <c r="M405" s="145" t="s">
        <v>1</v>
      </c>
      <c r="N405" s="146" t="s">
        <v>38</v>
      </c>
      <c r="P405" s="147">
        <f>O405*H405</f>
        <v>0</v>
      </c>
      <c r="Q405" s="147">
        <v>0</v>
      </c>
      <c r="R405" s="147">
        <f>Q405*H405</f>
        <v>0</v>
      </c>
      <c r="S405" s="147">
        <v>0</v>
      </c>
      <c r="T405" s="148">
        <f>S405*H405</f>
        <v>0</v>
      </c>
      <c r="AR405" s="149" t="s">
        <v>147</v>
      </c>
      <c r="AT405" s="149" t="s">
        <v>143</v>
      </c>
      <c r="AU405" s="149" t="s">
        <v>82</v>
      </c>
      <c r="AY405" s="17" t="s">
        <v>141</v>
      </c>
      <c r="BE405" s="150">
        <f>IF(N405="základní",J405,0)</f>
        <v>0</v>
      </c>
      <c r="BF405" s="150">
        <f>IF(N405="snížená",J405,0)</f>
        <v>0</v>
      </c>
      <c r="BG405" s="150">
        <f>IF(N405="zákl. přenesená",J405,0)</f>
        <v>0</v>
      </c>
      <c r="BH405" s="150">
        <f>IF(N405="sníž. přenesená",J405,0)</f>
        <v>0</v>
      </c>
      <c r="BI405" s="150">
        <f>IF(N405="nulová",J405,0)</f>
        <v>0</v>
      </c>
      <c r="BJ405" s="17" t="s">
        <v>80</v>
      </c>
      <c r="BK405" s="150">
        <f>ROUND(I405*H405,2)</f>
        <v>0</v>
      </c>
      <c r="BL405" s="17" t="s">
        <v>147</v>
      </c>
      <c r="BM405" s="149" t="s">
        <v>981</v>
      </c>
    </row>
    <row r="406" spans="2:65" s="12" customFormat="1" ht="11.25">
      <c r="B406" s="151"/>
      <c r="D406" s="152" t="s">
        <v>149</v>
      </c>
      <c r="E406" s="153" t="s">
        <v>1</v>
      </c>
      <c r="F406" s="154" t="s">
        <v>194</v>
      </c>
      <c r="H406" s="153" t="s">
        <v>1</v>
      </c>
      <c r="I406" s="155"/>
      <c r="L406" s="151"/>
      <c r="M406" s="156"/>
      <c r="T406" s="157"/>
      <c r="AT406" s="153" t="s">
        <v>149</v>
      </c>
      <c r="AU406" s="153" t="s">
        <v>82</v>
      </c>
      <c r="AV406" s="12" t="s">
        <v>80</v>
      </c>
      <c r="AW406" s="12" t="s">
        <v>30</v>
      </c>
      <c r="AX406" s="12" t="s">
        <v>73</v>
      </c>
      <c r="AY406" s="153" t="s">
        <v>141</v>
      </c>
    </row>
    <row r="407" spans="2:65" s="13" customFormat="1" ht="11.25">
      <c r="B407" s="158"/>
      <c r="D407" s="152" t="s">
        <v>149</v>
      </c>
      <c r="E407" s="159" t="s">
        <v>1</v>
      </c>
      <c r="F407" s="160" t="s">
        <v>982</v>
      </c>
      <c r="H407" s="161">
        <v>503.15</v>
      </c>
      <c r="I407" s="162"/>
      <c r="L407" s="158"/>
      <c r="M407" s="163"/>
      <c r="T407" s="164"/>
      <c r="AT407" s="159" t="s">
        <v>149</v>
      </c>
      <c r="AU407" s="159" t="s">
        <v>82</v>
      </c>
      <c r="AV407" s="13" t="s">
        <v>82</v>
      </c>
      <c r="AW407" s="13" t="s">
        <v>30</v>
      </c>
      <c r="AX407" s="13" t="s">
        <v>73</v>
      </c>
      <c r="AY407" s="159" t="s">
        <v>141</v>
      </c>
    </row>
    <row r="408" spans="2:65" s="13" customFormat="1" ht="11.25">
      <c r="B408" s="158"/>
      <c r="D408" s="152" t="s">
        <v>149</v>
      </c>
      <c r="E408" s="159" t="s">
        <v>1</v>
      </c>
      <c r="F408" s="160" t="s">
        <v>983</v>
      </c>
      <c r="H408" s="161">
        <v>119.57</v>
      </c>
      <c r="I408" s="162"/>
      <c r="L408" s="158"/>
      <c r="M408" s="163"/>
      <c r="T408" s="164"/>
      <c r="AT408" s="159" t="s">
        <v>149</v>
      </c>
      <c r="AU408" s="159" t="s">
        <v>82</v>
      </c>
      <c r="AV408" s="13" t="s">
        <v>82</v>
      </c>
      <c r="AW408" s="13" t="s">
        <v>30</v>
      </c>
      <c r="AX408" s="13" t="s">
        <v>73</v>
      </c>
      <c r="AY408" s="159" t="s">
        <v>141</v>
      </c>
    </row>
    <row r="409" spans="2:65" s="14" customFormat="1" ht="11.25">
      <c r="B409" s="165"/>
      <c r="D409" s="152" t="s">
        <v>149</v>
      </c>
      <c r="E409" s="166" t="s">
        <v>1</v>
      </c>
      <c r="F409" s="167" t="s">
        <v>152</v>
      </c>
      <c r="H409" s="168">
        <v>622.72</v>
      </c>
      <c r="I409" s="169"/>
      <c r="L409" s="165"/>
      <c r="M409" s="170"/>
      <c r="T409" s="171"/>
      <c r="AT409" s="166" t="s">
        <v>149</v>
      </c>
      <c r="AU409" s="166" t="s">
        <v>82</v>
      </c>
      <c r="AV409" s="14" t="s">
        <v>147</v>
      </c>
      <c r="AW409" s="14" t="s">
        <v>30</v>
      </c>
      <c r="AX409" s="14" t="s">
        <v>80</v>
      </c>
      <c r="AY409" s="166" t="s">
        <v>141</v>
      </c>
    </row>
    <row r="410" spans="2:65" s="1" customFormat="1" ht="24.2" customHeight="1">
      <c r="B410" s="32"/>
      <c r="C410" s="137" t="s">
        <v>546</v>
      </c>
      <c r="D410" s="137" t="s">
        <v>143</v>
      </c>
      <c r="E410" s="138" t="s">
        <v>984</v>
      </c>
      <c r="F410" s="139" t="s">
        <v>985</v>
      </c>
      <c r="G410" s="140" t="s">
        <v>146</v>
      </c>
      <c r="H410" s="141">
        <v>44</v>
      </c>
      <c r="I410" s="142"/>
      <c r="J410" s="143">
        <f>ROUND(I410*H410,2)</f>
        <v>0</v>
      </c>
      <c r="K410" s="144"/>
      <c r="L410" s="32"/>
      <c r="M410" s="145" t="s">
        <v>1</v>
      </c>
      <c r="N410" s="146" t="s">
        <v>38</v>
      </c>
      <c r="P410" s="147">
        <f>O410*H410</f>
        <v>0</v>
      </c>
      <c r="Q410" s="147">
        <v>0</v>
      </c>
      <c r="R410" s="147">
        <f>Q410*H410</f>
        <v>0</v>
      </c>
      <c r="S410" s="147">
        <v>0</v>
      </c>
      <c r="T410" s="148">
        <f>S410*H410</f>
        <v>0</v>
      </c>
      <c r="AR410" s="149" t="s">
        <v>147</v>
      </c>
      <c r="AT410" s="149" t="s">
        <v>143</v>
      </c>
      <c r="AU410" s="149" t="s">
        <v>82</v>
      </c>
      <c r="AY410" s="17" t="s">
        <v>141</v>
      </c>
      <c r="BE410" s="150">
        <f>IF(N410="základní",J410,0)</f>
        <v>0</v>
      </c>
      <c r="BF410" s="150">
        <f>IF(N410="snížená",J410,0)</f>
        <v>0</v>
      </c>
      <c r="BG410" s="150">
        <f>IF(N410="zákl. přenesená",J410,0)</f>
        <v>0</v>
      </c>
      <c r="BH410" s="150">
        <f>IF(N410="sníž. přenesená",J410,0)</f>
        <v>0</v>
      </c>
      <c r="BI410" s="150">
        <f>IF(N410="nulová",J410,0)</f>
        <v>0</v>
      </c>
      <c r="BJ410" s="17" t="s">
        <v>80</v>
      </c>
      <c r="BK410" s="150">
        <f>ROUND(I410*H410,2)</f>
        <v>0</v>
      </c>
      <c r="BL410" s="17" t="s">
        <v>147</v>
      </c>
      <c r="BM410" s="149" t="s">
        <v>986</v>
      </c>
    </row>
    <row r="411" spans="2:65" s="12" customFormat="1" ht="11.25">
      <c r="B411" s="151"/>
      <c r="D411" s="152" t="s">
        <v>149</v>
      </c>
      <c r="E411" s="153" t="s">
        <v>1</v>
      </c>
      <c r="F411" s="154" t="s">
        <v>150</v>
      </c>
      <c r="H411" s="153" t="s">
        <v>1</v>
      </c>
      <c r="I411" s="155"/>
      <c r="L411" s="151"/>
      <c r="M411" s="156"/>
      <c r="T411" s="157"/>
      <c r="AT411" s="153" t="s">
        <v>149</v>
      </c>
      <c r="AU411" s="153" t="s">
        <v>82</v>
      </c>
      <c r="AV411" s="12" t="s">
        <v>80</v>
      </c>
      <c r="AW411" s="12" t="s">
        <v>30</v>
      </c>
      <c r="AX411" s="12" t="s">
        <v>73</v>
      </c>
      <c r="AY411" s="153" t="s">
        <v>141</v>
      </c>
    </row>
    <row r="412" spans="2:65" s="13" customFormat="1" ht="22.5">
      <c r="B412" s="158"/>
      <c r="D412" s="152" t="s">
        <v>149</v>
      </c>
      <c r="E412" s="159" t="s">
        <v>1</v>
      </c>
      <c r="F412" s="160" t="s">
        <v>987</v>
      </c>
      <c r="H412" s="161">
        <v>44</v>
      </c>
      <c r="I412" s="162"/>
      <c r="L412" s="158"/>
      <c r="M412" s="163"/>
      <c r="T412" s="164"/>
      <c r="AT412" s="159" t="s">
        <v>149</v>
      </c>
      <c r="AU412" s="159" t="s">
        <v>82</v>
      </c>
      <c r="AV412" s="13" t="s">
        <v>82</v>
      </c>
      <c r="AW412" s="13" t="s">
        <v>30</v>
      </c>
      <c r="AX412" s="13" t="s">
        <v>73</v>
      </c>
      <c r="AY412" s="159" t="s">
        <v>141</v>
      </c>
    </row>
    <row r="413" spans="2:65" s="14" customFormat="1" ht="11.25">
      <c r="B413" s="165"/>
      <c r="D413" s="152" t="s">
        <v>149</v>
      </c>
      <c r="E413" s="166" t="s">
        <v>1</v>
      </c>
      <c r="F413" s="167" t="s">
        <v>152</v>
      </c>
      <c r="H413" s="168">
        <v>44</v>
      </c>
      <c r="I413" s="169"/>
      <c r="L413" s="165"/>
      <c r="M413" s="170"/>
      <c r="T413" s="171"/>
      <c r="AT413" s="166" t="s">
        <v>149</v>
      </c>
      <c r="AU413" s="166" t="s">
        <v>82</v>
      </c>
      <c r="AV413" s="14" t="s">
        <v>147</v>
      </c>
      <c r="AW413" s="14" t="s">
        <v>30</v>
      </c>
      <c r="AX413" s="14" t="s">
        <v>80</v>
      </c>
      <c r="AY413" s="166" t="s">
        <v>141</v>
      </c>
    </row>
    <row r="414" spans="2:65" s="1" customFormat="1" ht="24.2" customHeight="1">
      <c r="B414" s="32"/>
      <c r="C414" s="172" t="s">
        <v>550</v>
      </c>
      <c r="D414" s="172" t="s">
        <v>224</v>
      </c>
      <c r="E414" s="173" t="s">
        <v>988</v>
      </c>
      <c r="F414" s="174" t="s">
        <v>989</v>
      </c>
      <c r="G414" s="175" t="s">
        <v>146</v>
      </c>
      <c r="H414" s="176">
        <v>48.4</v>
      </c>
      <c r="I414" s="177"/>
      <c r="J414" s="178">
        <f>ROUND(I414*H414,2)</f>
        <v>0</v>
      </c>
      <c r="K414" s="179"/>
      <c r="L414" s="180"/>
      <c r="M414" s="181" t="s">
        <v>1</v>
      </c>
      <c r="N414" s="182" t="s">
        <v>38</v>
      </c>
      <c r="P414" s="147">
        <f>O414*H414</f>
        <v>0</v>
      </c>
      <c r="Q414" s="147">
        <v>4.4200000000000003E-3</v>
      </c>
      <c r="R414" s="147">
        <f>Q414*H414</f>
        <v>0.21392800000000001</v>
      </c>
      <c r="S414" s="147">
        <v>0</v>
      </c>
      <c r="T414" s="148">
        <f>S414*H414</f>
        <v>0</v>
      </c>
      <c r="AR414" s="149" t="s">
        <v>199</v>
      </c>
      <c r="AT414" s="149" t="s">
        <v>224</v>
      </c>
      <c r="AU414" s="149" t="s">
        <v>82</v>
      </c>
      <c r="AY414" s="17" t="s">
        <v>141</v>
      </c>
      <c r="BE414" s="150">
        <f>IF(N414="základní",J414,0)</f>
        <v>0</v>
      </c>
      <c r="BF414" s="150">
        <f>IF(N414="snížená",J414,0)</f>
        <v>0</v>
      </c>
      <c r="BG414" s="150">
        <f>IF(N414="zákl. přenesená",J414,0)</f>
        <v>0</v>
      </c>
      <c r="BH414" s="150">
        <f>IF(N414="sníž. přenesená",J414,0)</f>
        <v>0</v>
      </c>
      <c r="BI414" s="150">
        <f>IF(N414="nulová",J414,0)</f>
        <v>0</v>
      </c>
      <c r="BJ414" s="17" t="s">
        <v>80</v>
      </c>
      <c r="BK414" s="150">
        <f>ROUND(I414*H414,2)</f>
        <v>0</v>
      </c>
      <c r="BL414" s="17" t="s">
        <v>147</v>
      </c>
      <c r="BM414" s="149" t="s">
        <v>990</v>
      </c>
    </row>
    <row r="415" spans="2:65" s="13" customFormat="1" ht="11.25">
      <c r="B415" s="158"/>
      <c r="D415" s="152" t="s">
        <v>149</v>
      </c>
      <c r="F415" s="160" t="s">
        <v>991</v>
      </c>
      <c r="H415" s="161">
        <v>48.4</v>
      </c>
      <c r="I415" s="162"/>
      <c r="L415" s="158"/>
      <c r="M415" s="163"/>
      <c r="T415" s="164"/>
      <c r="AT415" s="159" t="s">
        <v>149</v>
      </c>
      <c r="AU415" s="159" t="s">
        <v>82</v>
      </c>
      <c r="AV415" s="13" t="s">
        <v>82</v>
      </c>
      <c r="AW415" s="13" t="s">
        <v>4</v>
      </c>
      <c r="AX415" s="13" t="s">
        <v>80</v>
      </c>
      <c r="AY415" s="159" t="s">
        <v>141</v>
      </c>
    </row>
    <row r="416" spans="2:65" s="11" customFormat="1" ht="22.9" customHeight="1">
      <c r="B416" s="125"/>
      <c r="D416" s="126" t="s">
        <v>72</v>
      </c>
      <c r="E416" s="135" t="s">
        <v>147</v>
      </c>
      <c r="F416" s="135" t="s">
        <v>430</v>
      </c>
      <c r="I416" s="128"/>
      <c r="J416" s="136">
        <f>BK416</f>
        <v>0</v>
      </c>
      <c r="L416" s="125"/>
      <c r="M416" s="130"/>
      <c r="P416" s="131">
        <f>SUM(P417:P454)</f>
        <v>0</v>
      </c>
      <c r="R416" s="131">
        <f>SUM(R417:R454)</f>
        <v>4.6650200000000002</v>
      </c>
      <c r="T416" s="132">
        <f>SUM(T417:T454)</f>
        <v>0</v>
      </c>
      <c r="AR416" s="126" t="s">
        <v>80</v>
      </c>
      <c r="AT416" s="133" t="s">
        <v>72</v>
      </c>
      <c r="AU416" s="133" t="s">
        <v>80</v>
      </c>
      <c r="AY416" s="126" t="s">
        <v>141</v>
      </c>
      <c r="BK416" s="134">
        <f>SUM(BK417:BK454)</f>
        <v>0</v>
      </c>
    </row>
    <row r="417" spans="2:65" s="1" customFormat="1" ht="16.5" customHeight="1">
      <c r="B417" s="32"/>
      <c r="C417" s="137" t="s">
        <v>554</v>
      </c>
      <c r="D417" s="137" t="s">
        <v>143</v>
      </c>
      <c r="E417" s="138" t="s">
        <v>992</v>
      </c>
      <c r="F417" s="139" t="s">
        <v>993</v>
      </c>
      <c r="G417" s="140" t="s">
        <v>155</v>
      </c>
      <c r="H417" s="141">
        <v>4.6950000000000003</v>
      </c>
      <c r="I417" s="142"/>
      <c r="J417" s="143">
        <f>ROUND(I417*H417,2)</f>
        <v>0</v>
      </c>
      <c r="K417" s="144"/>
      <c r="L417" s="32"/>
      <c r="M417" s="145" t="s">
        <v>1</v>
      </c>
      <c r="N417" s="146" t="s">
        <v>38</v>
      </c>
      <c r="P417" s="147">
        <f>O417*H417</f>
        <v>0</v>
      </c>
      <c r="Q417" s="147">
        <v>0</v>
      </c>
      <c r="R417" s="147">
        <f>Q417*H417</f>
        <v>0</v>
      </c>
      <c r="S417" s="147">
        <v>0</v>
      </c>
      <c r="T417" s="148">
        <f>S417*H417</f>
        <v>0</v>
      </c>
      <c r="AR417" s="149" t="s">
        <v>147</v>
      </c>
      <c r="AT417" s="149" t="s">
        <v>143</v>
      </c>
      <c r="AU417" s="149" t="s">
        <v>82</v>
      </c>
      <c r="AY417" s="17" t="s">
        <v>141</v>
      </c>
      <c r="BE417" s="150">
        <f>IF(N417="základní",J417,0)</f>
        <v>0</v>
      </c>
      <c r="BF417" s="150">
        <f>IF(N417="snížená",J417,0)</f>
        <v>0</v>
      </c>
      <c r="BG417" s="150">
        <f>IF(N417="zákl. přenesená",J417,0)</f>
        <v>0</v>
      </c>
      <c r="BH417" s="150">
        <f>IF(N417="sníž. přenesená",J417,0)</f>
        <v>0</v>
      </c>
      <c r="BI417" s="150">
        <f>IF(N417="nulová",J417,0)</f>
        <v>0</v>
      </c>
      <c r="BJ417" s="17" t="s">
        <v>80</v>
      </c>
      <c r="BK417" s="150">
        <f>ROUND(I417*H417,2)</f>
        <v>0</v>
      </c>
      <c r="BL417" s="17" t="s">
        <v>147</v>
      </c>
      <c r="BM417" s="149" t="s">
        <v>994</v>
      </c>
    </row>
    <row r="418" spans="2:65" s="12" customFormat="1" ht="11.25">
      <c r="B418" s="151"/>
      <c r="D418" s="152" t="s">
        <v>149</v>
      </c>
      <c r="E418" s="153" t="s">
        <v>1</v>
      </c>
      <c r="F418" s="154" t="s">
        <v>150</v>
      </c>
      <c r="H418" s="153" t="s">
        <v>1</v>
      </c>
      <c r="I418" s="155"/>
      <c r="L418" s="151"/>
      <c r="M418" s="156"/>
      <c r="T418" s="157"/>
      <c r="AT418" s="153" t="s">
        <v>149</v>
      </c>
      <c r="AU418" s="153" t="s">
        <v>82</v>
      </c>
      <c r="AV418" s="12" t="s">
        <v>80</v>
      </c>
      <c r="AW418" s="12" t="s">
        <v>30</v>
      </c>
      <c r="AX418" s="12" t="s">
        <v>73</v>
      </c>
      <c r="AY418" s="153" t="s">
        <v>141</v>
      </c>
    </row>
    <row r="419" spans="2:65" s="13" customFormat="1" ht="11.25">
      <c r="B419" s="158"/>
      <c r="D419" s="152" t="s">
        <v>149</v>
      </c>
      <c r="E419" s="159" t="s">
        <v>1</v>
      </c>
      <c r="F419" s="160" t="s">
        <v>995</v>
      </c>
      <c r="H419" s="161">
        <v>4.2750000000000004</v>
      </c>
      <c r="I419" s="162"/>
      <c r="L419" s="158"/>
      <c r="M419" s="163"/>
      <c r="T419" s="164"/>
      <c r="AT419" s="159" t="s">
        <v>149</v>
      </c>
      <c r="AU419" s="159" t="s">
        <v>82</v>
      </c>
      <c r="AV419" s="13" t="s">
        <v>82</v>
      </c>
      <c r="AW419" s="13" t="s">
        <v>30</v>
      </c>
      <c r="AX419" s="13" t="s">
        <v>73</v>
      </c>
      <c r="AY419" s="159" t="s">
        <v>141</v>
      </c>
    </row>
    <row r="420" spans="2:65" s="13" customFormat="1" ht="11.25">
      <c r="B420" s="158"/>
      <c r="D420" s="152" t="s">
        <v>149</v>
      </c>
      <c r="E420" s="159" t="s">
        <v>1</v>
      </c>
      <c r="F420" s="160" t="s">
        <v>996</v>
      </c>
      <c r="H420" s="161">
        <v>0.42</v>
      </c>
      <c r="I420" s="162"/>
      <c r="L420" s="158"/>
      <c r="M420" s="163"/>
      <c r="T420" s="164"/>
      <c r="AT420" s="159" t="s">
        <v>149</v>
      </c>
      <c r="AU420" s="159" t="s">
        <v>82</v>
      </c>
      <c r="AV420" s="13" t="s">
        <v>82</v>
      </c>
      <c r="AW420" s="13" t="s">
        <v>30</v>
      </c>
      <c r="AX420" s="13" t="s">
        <v>73</v>
      </c>
      <c r="AY420" s="159" t="s">
        <v>141</v>
      </c>
    </row>
    <row r="421" spans="2:65" s="14" customFormat="1" ht="11.25">
      <c r="B421" s="165"/>
      <c r="D421" s="152" t="s">
        <v>149</v>
      </c>
      <c r="E421" s="166" t="s">
        <v>1</v>
      </c>
      <c r="F421" s="167" t="s">
        <v>152</v>
      </c>
      <c r="H421" s="168">
        <v>4.6950000000000003</v>
      </c>
      <c r="I421" s="169"/>
      <c r="L421" s="165"/>
      <c r="M421" s="170"/>
      <c r="T421" s="171"/>
      <c r="AT421" s="166" t="s">
        <v>149</v>
      </c>
      <c r="AU421" s="166" t="s">
        <v>82</v>
      </c>
      <c r="AV421" s="14" t="s">
        <v>147</v>
      </c>
      <c r="AW421" s="14" t="s">
        <v>30</v>
      </c>
      <c r="AX421" s="14" t="s">
        <v>80</v>
      </c>
      <c r="AY421" s="166" t="s">
        <v>141</v>
      </c>
    </row>
    <row r="422" spans="2:65" s="1" customFormat="1" ht="24.2" customHeight="1">
      <c r="B422" s="32"/>
      <c r="C422" s="137" t="s">
        <v>558</v>
      </c>
      <c r="D422" s="137" t="s">
        <v>143</v>
      </c>
      <c r="E422" s="138" t="s">
        <v>441</v>
      </c>
      <c r="F422" s="139" t="s">
        <v>442</v>
      </c>
      <c r="G422" s="140" t="s">
        <v>296</v>
      </c>
      <c r="H422" s="141">
        <v>21</v>
      </c>
      <c r="I422" s="142"/>
      <c r="J422" s="143">
        <f>ROUND(I422*H422,2)</f>
        <v>0</v>
      </c>
      <c r="K422" s="144"/>
      <c r="L422" s="32"/>
      <c r="M422" s="145" t="s">
        <v>1</v>
      </c>
      <c r="N422" s="146" t="s">
        <v>38</v>
      </c>
      <c r="P422" s="147">
        <f>O422*H422</f>
        <v>0</v>
      </c>
      <c r="Q422" s="147">
        <v>8.7419999999999998E-2</v>
      </c>
      <c r="R422" s="147">
        <f>Q422*H422</f>
        <v>1.83582</v>
      </c>
      <c r="S422" s="147">
        <v>0</v>
      </c>
      <c r="T422" s="148">
        <f>S422*H422</f>
        <v>0</v>
      </c>
      <c r="AR422" s="149" t="s">
        <v>147</v>
      </c>
      <c r="AT422" s="149" t="s">
        <v>143</v>
      </c>
      <c r="AU422" s="149" t="s">
        <v>82</v>
      </c>
      <c r="AY422" s="17" t="s">
        <v>141</v>
      </c>
      <c r="BE422" s="150">
        <f>IF(N422="základní",J422,0)</f>
        <v>0</v>
      </c>
      <c r="BF422" s="150">
        <f>IF(N422="snížená",J422,0)</f>
        <v>0</v>
      </c>
      <c r="BG422" s="150">
        <f>IF(N422="zákl. přenesená",J422,0)</f>
        <v>0</v>
      </c>
      <c r="BH422" s="150">
        <f>IF(N422="sníž. přenesená",J422,0)</f>
        <v>0</v>
      </c>
      <c r="BI422" s="150">
        <f>IF(N422="nulová",J422,0)</f>
        <v>0</v>
      </c>
      <c r="BJ422" s="17" t="s">
        <v>80</v>
      </c>
      <c r="BK422" s="150">
        <f>ROUND(I422*H422,2)</f>
        <v>0</v>
      </c>
      <c r="BL422" s="17" t="s">
        <v>147</v>
      </c>
      <c r="BM422" s="149" t="s">
        <v>997</v>
      </c>
    </row>
    <row r="423" spans="2:65" s="12" customFormat="1" ht="11.25">
      <c r="B423" s="151"/>
      <c r="D423" s="152" t="s">
        <v>149</v>
      </c>
      <c r="E423" s="153" t="s">
        <v>1</v>
      </c>
      <c r="F423" s="154" t="s">
        <v>194</v>
      </c>
      <c r="H423" s="153" t="s">
        <v>1</v>
      </c>
      <c r="I423" s="155"/>
      <c r="L423" s="151"/>
      <c r="M423" s="156"/>
      <c r="T423" s="157"/>
      <c r="AT423" s="153" t="s">
        <v>149</v>
      </c>
      <c r="AU423" s="153" t="s">
        <v>82</v>
      </c>
      <c r="AV423" s="12" t="s">
        <v>80</v>
      </c>
      <c r="AW423" s="12" t="s">
        <v>30</v>
      </c>
      <c r="AX423" s="12" t="s">
        <v>73</v>
      </c>
      <c r="AY423" s="153" t="s">
        <v>141</v>
      </c>
    </row>
    <row r="424" spans="2:65" s="13" customFormat="1" ht="22.5">
      <c r="B424" s="158"/>
      <c r="D424" s="152" t="s">
        <v>149</v>
      </c>
      <c r="E424" s="159" t="s">
        <v>1</v>
      </c>
      <c r="F424" s="160" t="s">
        <v>998</v>
      </c>
      <c r="H424" s="161">
        <v>19</v>
      </c>
      <c r="I424" s="162"/>
      <c r="L424" s="158"/>
      <c r="M424" s="163"/>
      <c r="T424" s="164"/>
      <c r="AT424" s="159" t="s">
        <v>149</v>
      </c>
      <c r="AU424" s="159" t="s">
        <v>82</v>
      </c>
      <c r="AV424" s="13" t="s">
        <v>82</v>
      </c>
      <c r="AW424" s="13" t="s">
        <v>30</v>
      </c>
      <c r="AX424" s="13" t="s">
        <v>73</v>
      </c>
      <c r="AY424" s="159" t="s">
        <v>141</v>
      </c>
    </row>
    <row r="425" spans="2:65" s="13" customFormat="1" ht="11.25">
      <c r="B425" s="158"/>
      <c r="D425" s="152" t="s">
        <v>149</v>
      </c>
      <c r="E425" s="159" t="s">
        <v>1</v>
      </c>
      <c r="F425" s="160" t="s">
        <v>999</v>
      </c>
      <c r="H425" s="161">
        <v>2</v>
      </c>
      <c r="I425" s="162"/>
      <c r="L425" s="158"/>
      <c r="M425" s="163"/>
      <c r="T425" s="164"/>
      <c r="AT425" s="159" t="s">
        <v>149</v>
      </c>
      <c r="AU425" s="159" t="s">
        <v>82</v>
      </c>
      <c r="AV425" s="13" t="s">
        <v>82</v>
      </c>
      <c r="AW425" s="13" t="s">
        <v>30</v>
      </c>
      <c r="AX425" s="13" t="s">
        <v>73</v>
      </c>
      <c r="AY425" s="159" t="s">
        <v>141</v>
      </c>
    </row>
    <row r="426" spans="2:65" s="14" customFormat="1" ht="11.25">
      <c r="B426" s="165"/>
      <c r="D426" s="152" t="s">
        <v>149</v>
      </c>
      <c r="E426" s="166" t="s">
        <v>1</v>
      </c>
      <c r="F426" s="167" t="s">
        <v>152</v>
      </c>
      <c r="H426" s="168">
        <v>21</v>
      </c>
      <c r="I426" s="169"/>
      <c r="L426" s="165"/>
      <c r="M426" s="170"/>
      <c r="T426" s="171"/>
      <c r="AT426" s="166" t="s">
        <v>149</v>
      </c>
      <c r="AU426" s="166" t="s">
        <v>82</v>
      </c>
      <c r="AV426" s="14" t="s">
        <v>147</v>
      </c>
      <c r="AW426" s="14" t="s">
        <v>30</v>
      </c>
      <c r="AX426" s="14" t="s">
        <v>80</v>
      </c>
      <c r="AY426" s="166" t="s">
        <v>141</v>
      </c>
    </row>
    <row r="427" spans="2:65" s="1" customFormat="1" ht="24.2" customHeight="1">
      <c r="B427" s="32"/>
      <c r="C427" s="172" t="s">
        <v>562</v>
      </c>
      <c r="D427" s="172" t="s">
        <v>224</v>
      </c>
      <c r="E427" s="173" t="s">
        <v>446</v>
      </c>
      <c r="F427" s="174" t="s">
        <v>447</v>
      </c>
      <c r="G427" s="175" t="s">
        <v>296</v>
      </c>
      <c r="H427" s="176">
        <v>3</v>
      </c>
      <c r="I427" s="177"/>
      <c r="J427" s="178">
        <f>ROUND(I427*H427,2)</f>
        <v>0</v>
      </c>
      <c r="K427" s="179"/>
      <c r="L427" s="180"/>
      <c r="M427" s="181" t="s">
        <v>1</v>
      </c>
      <c r="N427" s="182" t="s">
        <v>38</v>
      </c>
      <c r="P427" s="147">
        <f>O427*H427</f>
        <v>0</v>
      </c>
      <c r="Q427" s="147">
        <v>2.8000000000000001E-2</v>
      </c>
      <c r="R427" s="147">
        <f>Q427*H427</f>
        <v>8.4000000000000005E-2</v>
      </c>
      <c r="S427" s="147">
        <v>0</v>
      </c>
      <c r="T427" s="148">
        <f>S427*H427</f>
        <v>0</v>
      </c>
      <c r="AR427" s="149" t="s">
        <v>199</v>
      </c>
      <c r="AT427" s="149" t="s">
        <v>224</v>
      </c>
      <c r="AU427" s="149" t="s">
        <v>82</v>
      </c>
      <c r="AY427" s="17" t="s">
        <v>141</v>
      </c>
      <c r="BE427" s="150">
        <f>IF(N427="základní",J427,0)</f>
        <v>0</v>
      </c>
      <c r="BF427" s="150">
        <f>IF(N427="snížená",J427,0)</f>
        <v>0</v>
      </c>
      <c r="BG427" s="150">
        <f>IF(N427="zákl. přenesená",J427,0)</f>
        <v>0</v>
      </c>
      <c r="BH427" s="150">
        <f>IF(N427="sníž. přenesená",J427,0)</f>
        <v>0</v>
      </c>
      <c r="BI427" s="150">
        <f>IF(N427="nulová",J427,0)</f>
        <v>0</v>
      </c>
      <c r="BJ427" s="17" t="s">
        <v>80</v>
      </c>
      <c r="BK427" s="150">
        <f>ROUND(I427*H427,2)</f>
        <v>0</v>
      </c>
      <c r="BL427" s="17" t="s">
        <v>147</v>
      </c>
      <c r="BM427" s="149" t="s">
        <v>1000</v>
      </c>
    </row>
    <row r="428" spans="2:65" s="1" customFormat="1" ht="24.2" customHeight="1">
      <c r="B428" s="32"/>
      <c r="C428" s="172" t="s">
        <v>566</v>
      </c>
      <c r="D428" s="172" t="s">
        <v>224</v>
      </c>
      <c r="E428" s="173" t="s">
        <v>450</v>
      </c>
      <c r="F428" s="174" t="s">
        <v>451</v>
      </c>
      <c r="G428" s="175" t="s">
        <v>296</v>
      </c>
      <c r="H428" s="176">
        <v>4</v>
      </c>
      <c r="I428" s="177"/>
      <c r="J428" s="178">
        <f>ROUND(I428*H428,2)</f>
        <v>0</v>
      </c>
      <c r="K428" s="179"/>
      <c r="L428" s="180"/>
      <c r="M428" s="181" t="s">
        <v>1</v>
      </c>
      <c r="N428" s="182" t="s">
        <v>38</v>
      </c>
      <c r="P428" s="147">
        <f>O428*H428</f>
        <v>0</v>
      </c>
      <c r="Q428" s="147">
        <v>0.04</v>
      </c>
      <c r="R428" s="147">
        <f>Q428*H428</f>
        <v>0.16</v>
      </c>
      <c r="S428" s="147">
        <v>0</v>
      </c>
      <c r="T428" s="148">
        <f>S428*H428</f>
        <v>0</v>
      </c>
      <c r="AR428" s="149" t="s">
        <v>199</v>
      </c>
      <c r="AT428" s="149" t="s">
        <v>224</v>
      </c>
      <c r="AU428" s="149" t="s">
        <v>82</v>
      </c>
      <c r="AY428" s="17" t="s">
        <v>141</v>
      </c>
      <c r="BE428" s="150">
        <f>IF(N428="základní",J428,0)</f>
        <v>0</v>
      </c>
      <c r="BF428" s="150">
        <f>IF(N428="snížená",J428,0)</f>
        <v>0</v>
      </c>
      <c r="BG428" s="150">
        <f>IF(N428="zákl. přenesená",J428,0)</f>
        <v>0</v>
      </c>
      <c r="BH428" s="150">
        <f>IF(N428="sníž. přenesená",J428,0)</f>
        <v>0</v>
      </c>
      <c r="BI428" s="150">
        <f>IF(N428="nulová",J428,0)</f>
        <v>0</v>
      </c>
      <c r="BJ428" s="17" t="s">
        <v>80</v>
      </c>
      <c r="BK428" s="150">
        <f>ROUND(I428*H428,2)</f>
        <v>0</v>
      </c>
      <c r="BL428" s="17" t="s">
        <v>147</v>
      </c>
      <c r="BM428" s="149" t="s">
        <v>1001</v>
      </c>
    </row>
    <row r="429" spans="2:65" s="1" customFormat="1" ht="24.2" customHeight="1">
      <c r="B429" s="32"/>
      <c r="C429" s="172" t="s">
        <v>571</v>
      </c>
      <c r="D429" s="172" t="s">
        <v>224</v>
      </c>
      <c r="E429" s="173" t="s">
        <v>454</v>
      </c>
      <c r="F429" s="174" t="s">
        <v>455</v>
      </c>
      <c r="G429" s="175" t="s">
        <v>296</v>
      </c>
      <c r="H429" s="176">
        <v>3</v>
      </c>
      <c r="I429" s="177"/>
      <c r="J429" s="178">
        <f>ROUND(I429*H429,2)</f>
        <v>0</v>
      </c>
      <c r="K429" s="179"/>
      <c r="L429" s="180"/>
      <c r="M429" s="181" t="s">
        <v>1</v>
      </c>
      <c r="N429" s="182" t="s">
        <v>38</v>
      </c>
      <c r="P429" s="147">
        <f>O429*H429</f>
        <v>0</v>
      </c>
      <c r="Q429" s="147">
        <v>5.0999999999999997E-2</v>
      </c>
      <c r="R429" s="147">
        <f>Q429*H429</f>
        <v>0.153</v>
      </c>
      <c r="S429" s="147">
        <v>0</v>
      </c>
      <c r="T429" s="148">
        <f>S429*H429</f>
        <v>0</v>
      </c>
      <c r="AR429" s="149" t="s">
        <v>199</v>
      </c>
      <c r="AT429" s="149" t="s">
        <v>224</v>
      </c>
      <c r="AU429" s="149" t="s">
        <v>82</v>
      </c>
      <c r="AY429" s="17" t="s">
        <v>141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80</v>
      </c>
      <c r="BK429" s="150">
        <f>ROUND(I429*H429,2)</f>
        <v>0</v>
      </c>
      <c r="BL429" s="17" t="s">
        <v>147</v>
      </c>
      <c r="BM429" s="149" t="s">
        <v>1002</v>
      </c>
    </row>
    <row r="430" spans="2:65" s="1" customFormat="1" ht="24.2" customHeight="1">
      <c r="B430" s="32"/>
      <c r="C430" s="172" t="s">
        <v>575</v>
      </c>
      <c r="D430" s="172" t="s">
        <v>224</v>
      </c>
      <c r="E430" s="173" t="s">
        <v>458</v>
      </c>
      <c r="F430" s="174" t="s">
        <v>459</v>
      </c>
      <c r="G430" s="175" t="s">
        <v>296</v>
      </c>
      <c r="H430" s="176">
        <v>11</v>
      </c>
      <c r="I430" s="177"/>
      <c r="J430" s="178">
        <f>ROUND(I430*H430,2)</f>
        <v>0</v>
      </c>
      <c r="K430" s="179"/>
      <c r="L430" s="180"/>
      <c r="M430" s="181" t="s">
        <v>1</v>
      </c>
      <c r="N430" s="182" t="s">
        <v>38</v>
      </c>
      <c r="P430" s="147">
        <f>O430*H430</f>
        <v>0</v>
      </c>
      <c r="Q430" s="147">
        <v>6.8000000000000005E-2</v>
      </c>
      <c r="R430" s="147">
        <f>Q430*H430</f>
        <v>0.748</v>
      </c>
      <c r="S430" s="147">
        <v>0</v>
      </c>
      <c r="T430" s="148">
        <f>S430*H430</f>
        <v>0</v>
      </c>
      <c r="AR430" s="149" t="s">
        <v>199</v>
      </c>
      <c r="AT430" s="149" t="s">
        <v>224</v>
      </c>
      <c r="AU430" s="149" t="s">
        <v>82</v>
      </c>
      <c r="AY430" s="17" t="s">
        <v>141</v>
      </c>
      <c r="BE430" s="150">
        <f>IF(N430="základní",J430,0)</f>
        <v>0</v>
      </c>
      <c r="BF430" s="150">
        <f>IF(N430="snížená",J430,0)</f>
        <v>0</v>
      </c>
      <c r="BG430" s="150">
        <f>IF(N430="zákl. přenesená",J430,0)</f>
        <v>0</v>
      </c>
      <c r="BH430" s="150">
        <f>IF(N430="sníž. přenesená",J430,0)</f>
        <v>0</v>
      </c>
      <c r="BI430" s="150">
        <f>IF(N430="nulová",J430,0)</f>
        <v>0</v>
      </c>
      <c r="BJ430" s="17" t="s">
        <v>80</v>
      </c>
      <c r="BK430" s="150">
        <f>ROUND(I430*H430,2)</f>
        <v>0</v>
      </c>
      <c r="BL430" s="17" t="s">
        <v>147</v>
      </c>
      <c r="BM430" s="149" t="s">
        <v>1003</v>
      </c>
    </row>
    <row r="431" spans="2:65" s="1" customFormat="1" ht="24.2" customHeight="1">
      <c r="B431" s="32"/>
      <c r="C431" s="137" t="s">
        <v>579</v>
      </c>
      <c r="D431" s="137" t="s">
        <v>143</v>
      </c>
      <c r="E431" s="138" t="s">
        <v>462</v>
      </c>
      <c r="F431" s="139" t="s">
        <v>463</v>
      </c>
      <c r="G431" s="140" t="s">
        <v>296</v>
      </c>
      <c r="H431" s="141">
        <v>10</v>
      </c>
      <c r="I431" s="142"/>
      <c r="J431" s="143">
        <f>ROUND(I431*H431,2)</f>
        <v>0</v>
      </c>
      <c r="K431" s="144"/>
      <c r="L431" s="32"/>
      <c r="M431" s="145" t="s">
        <v>1</v>
      </c>
      <c r="N431" s="146" t="s">
        <v>38</v>
      </c>
      <c r="P431" s="147">
        <f>O431*H431</f>
        <v>0</v>
      </c>
      <c r="Q431" s="147">
        <v>8.7419999999999998E-2</v>
      </c>
      <c r="R431" s="147">
        <f>Q431*H431</f>
        <v>0.87419999999999998</v>
      </c>
      <c r="S431" s="147">
        <v>0</v>
      </c>
      <c r="T431" s="148">
        <f>S431*H431</f>
        <v>0</v>
      </c>
      <c r="AR431" s="149" t="s">
        <v>147</v>
      </c>
      <c r="AT431" s="149" t="s">
        <v>143</v>
      </c>
      <c r="AU431" s="149" t="s">
        <v>82</v>
      </c>
      <c r="AY431" s="17" t="s">
        <v>141</v>
      </c>
      <c r="BE431" s="150">
        <f>IF(N431="základní",J431,0)</f>
        <v>0</v>
      </c>
      <c r="BF431" s="150">
        <f>IF(N431="snížená",J431,0)</f>
        <v>0</v>
      </c>
      <c r="BG431" s="150">
        <f>IF(N431="zákl. přenesená",J431,0)</f>
        <v>0</v>
      </c>
      <c r="BH431" s="150">
        <f>IF(N431="sníž. přenesená",J431,0)</f>
        <v>0</v>
      </c>
      <c r="BI431" s="150">
        <f>IF(N431="nulová",J431,0)</f>
        <v>0</v>
      </c>
      <c r="BJ431" s="17" t="s">
        <v>80</v>
      </c>
      <c r="BK431" s="150">
        <f>ROUND(I431*H431,2)</f>
        <v>0</v>
      </c>
      <c r="BL431" s="17" t="s">
        <v>147</v>
      </c>
      <c r="BM431" s="149" t="s">
        <v>1004</v>
      </c>
    </row>
    <row r="432" spans="2:65" s="12" customFormat="1" ht="11.25">
      <c r="B432" s="151"/>
      <c r="D432" s="152" t="s">
        <v>149</v>
      </c>
      <c r="E432" s="153" t="s">
        <v>1</v>
      </c>
      <c r="F432" s="154" t="s">
        <v>194</v>
      </c>
      <c r="H432" s="153" t="s">
        <v>1</v>
      </c>
      <c r="I432" s="155"/>
      <c r="L432" s="151"/>
      <c r="M432" s="156"/>
      <c r="T432" s="157"/>
      <c r="AT432" s="153" t="s">
        <v>149</v>
      </c>
      <c r="AU432" s="153" t="s">
        <v>82</v>
      </c>
      <c r="AV432" s="12" t="s">
        <v>80</v>
      </c>
      <c r="AW432" s="12" t="s">
        <v>30</v>
      </c>
      <c r="AX432" s="12" t="s">
        <v>73</v>
      </c>
      <c r="AY432" s="153" t="s">
        <v>141</v>
      </c>
    </row>
    <row r="433" spans="2:65" s="13" customFormat="1" ht="22.5">
      <c r="B433" s="158"/>
      <c r="D433" s="152" t="s">
        <v>149</v>
      </c>
      <c r="E433" s="159" t="s">
        <v>1</v>
      </c>
      <c r="F433" s="160" t="s">
        <v>1005</v>
      </c>
      <c r="H433" s="161">
        <v>10</v>
      </c>
      <c r="I433" s="162"/>
      <c r="L433" s="158"/>
      <c r="M433" s="163"/>
      <c r="T433" s="164"/>
      <c r="AT433" s="159" t="s">
        <v>149</v>
      </c>
      <c r="AU433" s="159" t="s">
        <v>82</v>
      </c>
      <c r="AV433" s="13" t="s">
        <v>82</v>
      </c>
      <c r="AW433" s="13" t="s">
        <v>30</v>
      </c>
      <c r="AX433" s="13" t="s">
        <v>73</v>
      </c>
      <c r="AY433" s="159" t="s">
        <v>141</v>
      </c>
    </row>
    <row r="434" spans="2:65" s="14" customFormat="1" ht="11.25">
      <c r="B434" s="165"/>
      <c r="D434" s="152" t="s">
        <v>149</v>
      </c>
      <c r="E434" s="166" t="s">
        <v>1</v>
      </c>
      <c r="F434" s="167" t="s">
        <v>152</v>
      </c>
      <c r="H434" s="168">
        <v>10</v>
      </c>
      <c r="I434" s="169"/>
      <c r="L434" s="165"/>
      <c r="M434" s="170"/>
      <c r="T434" s="171"/>
      <c r="AT434" s="166" t="s">
        <v>149</v>
      </c>
      <c r="AU434" s="166" t="s">
        <v>82</v>
      </c>
      <c r="AV434" s="14" t="s">
        <v>147</v>
      </c>
      <c r="AW434" s="14" t="s">
        <v>30</v>
      </c>
      <c r="AX434" s="14" t="s">
        <v>80</v>
      </c>
      <c r="AY434" s="166" t="s">
        <v>141</v>
      </c>
    </row>
    <row r="435" spans="2:65" s="1" customFormat="1" ht="24.2" customHeight="1">
      <c r="B435" s="32"/>
      <c r="C435" s="172" t="s">
        <v>583</v>
      </c>
      <c r="D435" s="172" t="s">
        <v>224</v>
      </c>
      <c r="E435" s="173" t="s">
        <v>467</v>
      </c>
      <c r="F435" s="174" t="s">
        <v>468</v>
      </c>
      <c r="G435" s="175" t="s">
        <v>296</v>
      </c>
      <c r="H435" s="176">
        <v>10</v>
      </c>
      <c r="I435" s="177"/>
      <c r="J435" s="178">
        <f>ROUND(I435*H435,2)</f>
        <v>0</v>
      </c>
      <c r="K435" s="179"/>
      <c r="L435" s="180"/>
      <c r="M435" s="181" t="s">
        <v>1</v>
      </c>
      <c r="N435" s="182" t="s">
        <v>38</v>
      </c>
      <c r="P435" s="147">
        <f>O435*H435</f>
        <v>0</v>
      </c>
      <c r="Q435" s="147">
        <v>8.1000000000000003E-2</v>
      </c>
      <c r="R435" s="147">
        <f>Q435*H435</f>
        <v>0.81</v>
      </c>
      <c r="S435" s="147">
        <v>0</v>
      </c>
      <c r="T435" s="148">
        <f>S435*H435</f>
        <v>0</v>
      </c>
      <c r="AR435" s="149" t="s">
        <v>199</v>
      </c>
      <c r="AT435" s="149" t="s">
        <v>224</v>
      </c>
      <c r="AU435" s="149" t="s">
        <v>82</v>
      </c>
      <c r="AY435" s="17" t="s">
        <v>141</v>
      </c>
      <c r="BE435" s="150">
        <f>IF(N435="základní",J435,0)</f>
        <v>0</v>
      </c>
      <c r="BF435" s="150">
        <f>IF(N435="snížená",J435,0)</f>
        <v>0</v>
      </c>
      <c r="BG435" s="150">
        <f>IF(N435="zákl. přenesená",J435,0)</f>
        <v>0</v>
      </c>
      <c r="BH435" s="150">
        <f>IF(N435="sníž. přenesená",J435,0)</f>
        <v>0</v>
      </c>
      <c r="BI435" s="150">
        <f>IF(N435="nulová",J435,0)</f>
        <v>0</v>
      </c>
      <c r="BJ435" s="17" t="s">
        <v>80</v>
      </c>
      <c r="BK435" s="150">
        <f>ROUND(I435*H435,2)</f>
        <v>0</v>
      </c>
      <c r="BL435" s="17" t="s">
        <v>147</v>
      </c>
      <c r="BM435" s="149" t="s">
        <v>1006</v>
      </c>
    </row>
    <row r="436" spans="2:65" s="1" customFormat="1" ht="33" customHeight="1">
      <c r="B436" s="32"/>
      <c r="C436" s="137" t="s">
        <v>590</v>
      </c>
      <c r="D436" s="137" t="s">
        <v>143</v>
      </c>
      <c r="E436" s="138" t="s">
        <v>1007</v>
      </c>
      <c r="F436" s="139" t="s">
        <v>1008</v>
      </c>
      <c r="G436" s="140" t="s">
        <v>155</v>
      </c>
      <c r="H436" s="141">
        <v>125.521</v>
      </c>
      <c r="I436" s="142"/>
      <c r="J436" s="143">
        <f>ROUND(I436*H436,2)</f>
        <v>0</v>
      </c>
      <c r="K436" s="144"/>
      <c r="L436" s="32"/>
      <c r="M436" s="145" t="s">
        <v>1</v>
      </c>
      <c r="N436" s="146" t="s">
        <v>38</v>
      </c>
      <c r="P436" s="147">
        <f>O436*H436</f>
        <v>0</v>
      </c>
      <c r="Q436" s="147">
        <v>0</v>
      </c>
      <c r="R436" s="147">
        <f>Q436*H436</f>
        <v>0</v>
      </c>
      <c r="S436" s="147">
        <v>0</v>
      </c>
      <c r="T436" s="148">
        <f>S436*H436</f>
        <v>0</v>
      </c>
      <c r="AR436" s="149" t="s">
        <v>147</v>
      </c>
      <c r="AT436" s="149" t="s">
        <v>143</v>
      </c>
      <c r="AU436" s="149" t="s">
        <v>82</v>
      </c>
      <c r="AY436" s="17" t="s">
        <v>141</v>
      </c>
      <c r="BE436" s="150">
        <f>IF(N436="základní",J436,0)</f>
        <v>0</v>
      </c>
      <c r="BF436" s="150">
        <f>IF(N436="snížená",J436,0)</f>
        <v>0</v>
      </c>
      <c r="BG436" s="150">
        <f>IF(N436="zákl. přenesená",J436,0)</f>
        <v>0</v>
      </c>
      <c r="BH436" s="150">
        <f>IF(N436="sníž. přenesená",J436,0)</f>
        <v>0</v>
      </c>
      <c r="BI436" s="150">
        <f>IF(N436="nulová",J436,0)</f>
        <v>0</v>
      </c>
      <c r="BJ436" s="17" t="s">
        <v>80</v>
      </c>
      <c r="BK436" s="150">
        <f>ROUND(I436*H436,2)</f>
        <v>0</v>
      </c>
      <c r="BL436" s="17" t="s">
        <v>147</v>
      </c>
      <c r="BM436" s="149" t="s">
        <v>1009</v>
      </c>
    </row>
    <row r="437" spans="2:65" s="12" customFormat="1" ht="11.25">
      <c r="B437" s="151"/>
      <c r="D437" s="152" t="s">
        <v>149</v>
      </c>
      <c r="E437" s="153" t="s">
        <v>1</v>
      </c>
      <c r="F437" s="154" t="s">
        <v>150</v>
      </c>
      <c r="H437" s="153" t="s">
        <v>1</v>
      </c>
      <c r="I437" s="155"/>
      <c r="L437" s="151"/>
      <c r="M437" s="156"/>
      <c r="T437" s="157"/>
      <c r="AT437" s="153" t="s">
        <v>149</v>
      </c>
      <c r="AU437" s="153" t="s">
        <v>82</v>
      </c>
      <c r="AV437" s="12" t="s">
        <v>80</v>
      </c>
      <c r="AW437" s="12" t="s">
        <v>30</v>
      </c>
      <c r="AX437" s="12" t="s">
        <v>73</v>
      </c>
      <c r="AY437" s="153" t="s">
        <v>141</v>
      </c>
    </row>
    <row r="438" spans="2:65" s="13" customFormat="1" ht="11.25">
      <c r="B438" s="158"/>
      <c r="D438" s="152" t="s">
        <v>149</v>
      </c>
      <c r="E438" s="159" t="s">
        <v>1</v>
      </c>
      <c r="F438" s="160" t="s">
        <v>995</v>
      </c>
      <c r="H438" s="161">
        <v>4.2750000000000004</v>
      </c>
      <c r="I438" s="162"/>
      <c r="L438" s="158"/>
      <c r="M438" s="163"/>
      <c r="T438" s="164"/>
      <c r="AT438" s="159" t="s">
        <v>149</v>
      </c>
      <c r="AU438" s="159" t="s">
        <v>82</v>
      </c>
      <c r="AV438" s="13" t="s">
        <v>82</v>
      </c>
      <c r="AW438" s="13" t="s">
        <v>30</v>
      </c>
      <c r="AX438" s="13" t="s">
        <v>73</v>
      </c>
      <c r="AY438" s="159" t="s">
        <v>141</v>
      </c>
    </row>
    <row r="439" spans="2:65" s="13" customFormat="1" ht="11.25">
      <c r="B439" s="158"/>
      <c r="D439" s="152" t="s">
        <v>149</v>
      </c>
      <c r="E439" s="159" t="s">
        <v>1</v>
      </c>
      <c r="F439" s="160" t="s">
        <v>996</v>
      </c>
      <c r="H439" s="161">
        <v>0.42</v>
      </c>
      <c r="I439" s="162"/>
      <c r="L439" s="158"/>
      <c r="M439" s="163"/>
      <c r="T439" s="164"/>
      <c r="AT439" s="159" t="s">
        <v>149</v>
      </c>
      <c r="AU439" s="159" t="s">
        <v>82</v>
      </c>
      <c r="AV439" s="13" t="s">
        <v>82</v>
      </c>
      <c r="AW439" s="13" t="s">
        <v>30</v>
      </c>
      <c r="AX439" s="13" t="s">
        <v>73</v>
      </c>
      <c r="AY439" s="159" t="s">
        <v>141</v>
      </c>
    </row>
    <row r="440" spans="2:65" s="13" customFormat="1" ht="11.25">
      <c r="B440" s="158"/>
      <c r="D440" s="152" t="s">
        <v>149</v>
      </c>
      <c r="E440" s="159" t="s">
        <v>1</v>
      </c>
      <c r="F440" s="160" t="s">
        <v>1010</v>
      </c>
      <c r="H440" s="161">
        <v>5.149</v>
      </c>
      <c r="I440" s="162"/>
      <c r="L440" s="158"/>
      <c r="M440" s="163"/>
      <c r="T440" s="164"/>
      <c r="AT440" s="159" t="s">
        <v>149</v>
      </c>
      <c r="AU440" s="159" t="s">
        <v>82</v>
      </c>
      <c r="AV440" s="13" t="s">
        <v>82</v>
      </c>
      <c r="AW440" s="13" t="s">
        <v>30</v>
      </c>
      <c r="AX440" s="13" t="s">
        <v>73</v>
      </c>
      <c r="AY440" s="159" t="s">
        <v>141</v>
      </c>
    </row>
    <row r="441" spans="2:65" s="13" customFormat="1" ht="11.25">
      <c r="B441" s="158"/>
      <c r="D441" s="152" t="s">
        <v>149</v>
      </c>
      <c r="E441" s="159" t="s">
        <v>1</v>
      </c>
      <c r="F441" s="160" t="s">
        <v>1011</v>
      </c>
      <c r="H441" s="161">
        <v>6.8360000000000003</v>
      </c>
      <c r="I441" s="162"/>
      <c r="L441" s="158"/>
      <c r="M441" s="163"/>
      <c r="T441" s="164"/>
      <c r="AT441" s="159" t="s">
        <v>149</v>
      </c>
      <c r="AU441" s="159" t="s">
        <v>82</v>
      </c>
      <c r="AV441" s="13" t="s">
        <v>82</v>
      </c>
      <c r="AW441" s="13" t="s">
        <v>30</v>
      </c>
      <c r="AX441" s="13" t="s">
        <v>73</v>
      </c>
      <c r="AY441" s="159" t="s">
        <v>141</v>
      </c>
    </row>
    <row r="442" spans="2:65" s="13" customFormat="1" ht="11.25">
      <c r="B442" s="158"/>
      <c r="D442" s="152" t="s">
        <v>149</v>
      </c>
      <c r="E442" s="159" t="s">
        <v>1</v>
      </c>
      <c r="F442" s="160" t="s">
        <v>1012</v>
      </c>
      <c r="H442" s="161">
        <v>83.730999999999995</v>
      </c>
      <c r="I442" s="162"/>
      <c r="L442" s="158"/>
      <c r="M442" s="163"/>
      <c r="T442" s="164"/>
      <c r="AT442" s="159" t="s">
        <v>149</v>
      </c>
      <c r="AU442" s="159" t="s">
        <v>82</v>
      </c>
      <c r="AV442" s="13" t="s">
        <v>82</v>
      </c>
      <c r="AW442" s="13" t="s">
        <v>30</v>
      </c>
      <c r="AX442" s="13" t="s">
        <v>73</v>
      </c>
      <c r="AY442" s="159" t="s">
        <v>141</v>
      </c>
    </row>
    <row r="443" spans="2:65" s="13" customFormat="1" ht="11.25">
      <c r="B443" s="158"/>
      <c r="D443" s="152" t="s">
        <v>149</v>
      </c>
      <c r="E443" s="159" t="s">
        <v>1</v>
      </c>
      <c r="F443" s="160" t="s">
        <v>1013</v>
      </c>
      <c r="H443" s="161">
        <v>25.11</v>
      </c>
      <c r="I443" s="162"/>
      <c r="L443" s="158"/>
      <c r="M443" s="163"/>
      <c r="T443" s="164"/>
      <c r="AT443" s="159" t="s">
        <v>149</v>
      </c>
      <c r="AU443" s="159" t="s">
        <v>82</v>
      </c>
      <c r="AV443" s="13" t="s">
        <v>82</v>
      </c>
      <c r="AW443" s="13" t="s">
        <v>30</v>
      </c>
      <c r="AX443" s="13" t="s">
        <v>73</v>
      </c>
      <c r="AY443" s="159" t="s">
        <v>141</v>
      </c>
    </row>
    <row r="444" spans="2:65" s="14" customFormat="1" ht="11.25">
      <c r="B444" s="165"/>
      <c r="D444" s="152" t="s">
        <v>149</v>
      </c>
      <c r="E444" s="166" t="s">
        <v>1</v>
      </c>
      <c r="F444" s="167" t="s">
        <v>152</v>
      </c>
      <c r="H444" s="168">
        <v>125.521</v>
      </c>
      <c r="I444" s="169"/>
      <c r="L444" s="165"/>
      <c r="M444" s="170"/>
      <c r="T444" s="171"/>
      <c r="AT444" s="166" t="s">
        <v>149</v>
      </c>
      <c r="AU444" s="166" t="s">
        <v>82</v>
      </c>
      <c r="AV444" s="14" t="s">
        <v>147</v>
      </c>
      <c r="AW444" s="14" t="s">
        <v>30</v>
      </c>
      <c r="AX444" s="14" t="s">
        <v>80</v>
      </c>
      <c r="AY444" s="166" t="s">
        <v>141</v>
      </c>
    </row>
    <row r="445" spans="2:65" s="1" customFormat="1" ht="33" customHeight="1">
      <c r="B445" s="32"/>
      <c r="C445" s="137" t="s">
        <v>594</v>
      </c>
      <c r="D445" s="137" t="s">
        <v>143</v>
      </c>
      <c r="E445" s="138" t="s">
        <v>477</v>
      </c>
      <c r="F445" s="139" t="s">
        <v>478</v>
      </c>
      <c r="G445" s="140" t="s">
        <v>155</v>
      </c>
      <c r="H445" s="141">
        <v>1.1399999999999999</v>
      </c>
      <c r="I445" s="142"/>
      <c r="J445" s="143">
        <f>ROUND(I445*H445,2)</f>
        <v>0</v>
      </c>
      <c r="K445" s="144"/>
      <c r="L445" s="32"/>
      <c r="M445" s="145" t="s">
        <v>1</v>
      </c>
      <c r="N445" s="146" t="s">
        <v>38</v>
      </c>
      <c r="P445" s="147">
        <f>O445*H445</f>
        <v>0</v>
      </c>
      <c r="Q445" s="147">
        <v>0</v>
      </c>
      <c r="R445" s="147">
        <f>Q445*H445</f>
        <v>0</v>
      </c>
      <c r="S445" s="147">
        <v>0</v>
      </c>
      <c r="T445" s="148">
        <f>S445*H445</f>
        <v>0</v>
      </c>
      <c r="AR445" s="149" t="s">
        <v>147</v>
      </c>
      <c r="AT445" s="149" t="s">
        <v>143</v>
      </c>
      <c r="AU445" s="149" t="s">
        <v>82</v>
      </c>
      <c r="AY445" s="17" t="s">
        <v>141</v>
      </c>
      <c r="BE445" s="150">
        <f>IF(N445="základní",J445,0)</f>
        <v>0</v>
      </c>
      <c r="BF445" s="150">
        <f>IF(N445="snížená",J445,0)</f>
        <v>0</v>
      </c>
      <c r="BG445" s="150">
        <f>IF(N445="zákl. přenesená",J445,0)</f>
        <v>0</v>
      </c>
      <c r="BH445" s="150">
        <f>IF(N445="sníž. přenesená",J445,0)</f>
        <v>0</v>
      </c>
      <c r="BI445" s="150">
        <f>IF(N445="nulová",J445,0)</f>
        <v>0</v>
      </c>
      <c r="BJ445" s="17" t="s">
        <v>80</v>
      </c>
      <c r="BK445" s="150">
        <f>ROUND(I445*H445,2)</f>
        <v>0</v>
      </c>
      <c r="BL445" s="17" t="s">
        <v>147</v>
      </c>
      <c r="BM445" s="149" t="s">
        <v>1014</v>
      </c>
    </row>
    <row r="446" spans="2:65" s="12" customFormat="1" ht="11.25">
      <c r="B446" s="151"/>
      <c r="D446" s="152" t="s">
        <v>149</v>
      </c>
      <c r="E446" s="153" t="s">
        <v>1</v>
      </c>
      <c r="F446" s="154" t="s">
        <v>150</v>
      </c>
      <c r="H446" s="153" t="s">
        <v>1</v>
      </c>
      <c r="I446" s="155"/>
      <c r="L446" s="151"/>
      <c r="M446" s="156"/>
      <c r="T446" s="157"/>
      <c r="AT446" s="153" t="s">
        <v>149</v>
      </c>
      <c r="AU446" s="153" t="s">
        <v>82</v>
      </c>
      <c r="AV446" s="12" t="s">
        <v>80</v>
      </c>
      <c r="AW446" s="12" t="s">
        <v>30</v>
      </c>
      <c r="AX446" s="12" t="s">
        <v>73</v>
      </c>
      <c r="AY446" s="153" t="s">
        <v>141</v>
      </c>
    </row>
    <row r="447" spans="2:65" s="12" customFormat="1" ht="11.25">
      <c r="B447" s="151"/>
      <c r="D447" s="152" t="s">
        <v>149</v>
      </c>
      <c r="E447" s="153" t="s">
        <v>1</v>
      </c>
      <c r="F447" s="154" t="s">
        <v>1015</v>
      </c>
      <c r="H447" s="153" t="s">
        <v>1</v>
      </c>
      <c r="I447" s="155"/>
      <c r="L447" s="151"/>
      <c r="M447" s="156"/>
      <c r="T447" s="157"/>
      <c r="AT447" s="153" t="s">
        <v>149</v>
      </c>
      <c r="AU447" s="153" t="s">
        <v>82</v>
      </c>
      <c r="AV447" s="12" t="s">
        <v>80</v>
      </c>
      <c r="AW447" s="12" t="s">
        <v>30</v>
      </c>
      <c r="AX447" s="12" t="s">
        <v>73</v>
      </c>
      <c r="AY447" s="153" t="s">
        <v>141</v>
      </c>
    </row>
    <row r="448" spans="2:65" s="13" customFormat="1" ht="11.25">
      <c r="B448" s="158"/>
      <c r="D448" s="152" t="s">
        <v>149</v>
      </c>
      <c r="E448" s="159" t="s">
        <v>1</v>
      </c>
      <c r="F448" s="160" t="s">
        <v>1016</v>
      </c>
      <c r="H448" s="161">
        <v>1.1399999999999999</v>
      </c>
      <c r="I448" s="162"/>
      <c r="L448" s="158"/>
      <c r="M448" s="163"/>
      <c r="T448" s="164"/>
      <c r="AT448" s="159" t="s">
        <v>149</v>
      </c>
      <c r="AU448" s="159" t="s">
        <v>82</v>
      </c>
      <c r="AV448" s="13" t="s">
        <v>82</v>
      </c>
      <c r="AW448" s="13" t="s">
        <v>30</v>
      </c>
      <c r="AX448" s="13" t="s">
        <v>73</v>
      </c>
      <c r="AY448" s="159" t="s">
        <v>141</v>
      </c>
    </row>
    <row r="449" spans="2:65" s="14" customFormat="1" ht="11.25">
      <c r="B449" s="165"/>
      <c r="D449" s="152" t="s">
        <v>149</v>
      </c>
      <c r="E449" s="166" t="s">
        <v>1</v>
      </c>
      <c r="F449" s="167" t="s">
        <v>152</v>
      </c>
      <c r="H449" s="168">
        <v>1.1399999999999999</v>
      </c>
      <c r="I449" s="169"/>
      <c r="L449" s="165"/>
      <c r="M449" s="170"/>
      <c r="T449" s="171"/>
      <c r="AT449" s="166" t="s">
        <v>149</v>
      </c>
      <c r="AU449" s="166" t="s">
        <v>82</v>
      </c>
      <c r="AV449" s="14" t="s">
        <v>147</v>
      </c>
      <c r="AW449" s="14" t="s">
        <v>30</v>
      </c>
      <c r="AX449" s="14" t="s">
        <v>80</v>
      </c>
      <c r="AY449" s="166" t="s">
        <v>141</v>
      </c>
    </row>
    <row r="450" spans="2:65" s="1" customFormat="1" ht="24.2" customHeight="1">
      <c r="B450" s="32"/>
      <c r="C450" s="137" t="s">
        <v>599</v>
      </c>
      <c r="D450" s="137" t="s">
        <v>143</v>
      </c>
      <c r="E450" s="138" t="s">
        <v>1017</v>
      </c>
      <c r="F450" s="139" t="s">
        <v>1018</v>
      </c>
      <c r="G450" s="140" t="s">
        <v>155</v>
      </c>
      <c r="H450" s="141">
        <v>118.72799999999999</v>
      </c>
      <c r="I450" s="142"/>
      <c r="J450" s="143">
        <f>ROUND(I450*H450,2)</f>
        <v>0</v>
      </c>
      <c r="K450" s="144"/>
      <c r="L450" s="32"/>
      <c r="M450" s="145" t="s">
        <v>1</v>
      </c>
      <c r="N450" s="146" t="s">
        <v>38</v>
      </c>
      <c r="P450" s="147">
        <f>O450*H450</f>
        <v>0</v>
      </c>
      <c r="Q450" s="147">
        <v>0</v>
      </c>
      <c r="R450" s="147">
        <f>Q450*H450</f>
        <v>0</v>
      </c>
      <c r="S450" s="147">
        <v>0</v>
      </c>
      <c r="T450" s="148">
        <f>S450*H450</f>
        <v>0</v>
      </c>
      <c r="AR450" s="149" t="s">
        <v>147</v>
      </c>
      <c r="AT450" s="149" t="s">
        <v>143</v>
      </c>
      <c r="AU450" s="149" t="s">
        <v>82</v>
      </c>
      <c r="AY450" s="17" t="s">
        <v>141</v>
      </c>
      <c r="BE450" s="150">
        <f>IF(N450="základní",J450,0)</f>
        <v>0</v>
      </c>
      <c r="BF450" s="150">
        <f>IF(N450="snížená",J450,0)</f>
        <v>0</v>
      </c>
      <c r="BG450" s="150">
        <f>IF(N450="zákl. přenesená",J450,0)</f>
        <v>0</v>
      </c>
      <c r="BH450" s="150">
        <f>IF(N450="sníž. přenesená",J450,0)</f>
        <v>0</v>
      </c>
      <c r="BI450" s="150">
        <f>IF(N450="nulová",J450,0)</f>
        <v>0</v>
      </c>
      <c r="BJ450" s="17" t="s">
        <v>80</v>
      </c>
      <c r="BK450" s="150">
        <f>ROUND(I450*H450,2)</f>
        <v>0</v>
      </c>
      <c r="BL450" s="17" t="s">
        <v>147</v>
      </c>
      <c r="BM450" s="149" t="s">
        <v>1019</v>
      </c>
    </row>
    <row r="451" spans="2:65" s="13" customFormat="1" ht="11.25">
      <c r="B451" s="158"/>
      <c r="D451" s="152" t="s">
        <v>149</v>
      </c>
      <c r="E451" s="159" t="s">
        <v>1</v>
      </c>
      <c r="F451" s="160" t="s">
        <v>1011</v>
      </c>
      <c r="H451" s="161">
        <v>6.8360000000000003</v>
      </c>
      <c r="I451" s="162"/>
      <c r="L451" s="158"/>
      <c r="M451" s="163"/>
      <c r="T451" s="164"/>
      <c r="AT451" s="159" t="s">
        <v>149</v>
      </c>
      <c r="AU451" s="159" t="s">
        <v>82</v>
      </c>
      <c r="AV451" s="13" t="s">
        <v>82</v>
      </c>
      <c r="AW451" s="13" t="s">
        <v>30</v>
      </c>
      <c r="AX451" s="13" t="s">
        <v>73</v>
      </c>
      <c r="AY451" s="159" t="s">
        <v>141</v>
      </c>
    </row>
    <row r="452" spans="2:65" s="13" customFormat="1" ht="11.25">
      <c r="B452" s="158"/>
      <c r="D452" s="152" t="s">
        <v>149</v>
      </c>
      <c r="E452" s="159" t="s">
        <v>1</v>
      </c>
      <c r="F452" s="160" t="s">
        <v>1020</v>
      </c>
      <c r="H452" s="161">
        <v>86.781999999999996</v>
      </c>
      <c r="I452" s="162"/>
      <c r="L452" s="158"/>
      <c r="M452" s="163"/>
      <c r="T452" s="164"/>
      <c r="AT452" s="159" t="s">
        <v>149</v>
      </c>
      <c r="AU452" s="159" t="s">
        <v>82</v>
      </c>
      <c r="AV452" s="13" t="s">
        <v>82</v>
      </c>
      <c r="AW452" s="13" t="s">
        <v>30</v>
      </c>
      <c r="AX452" s="13" t="s">
        <v>73</v>
      </c>
      <c r="AY452" s="159" t="s">
        <v>141</v>
      </c>
    </row>
    <row r="453" spans="2:65" s="13" customFormat="1" ht="11.25">
      <c r="B453" s="158"/>
      <c r="D453" s="152" t="s">
        <v>149</v>
      </c>
      <c r="E453" s="159" t="s">
        <v>1</v>
      </c>
      <c r="F453" s="160" t="s">
        <v>1013</v>
      </c>
      <c r="H453" s="161">
        <v>25.11</v>
      </c>
      <c r="I453" s="162"/>
      <c r="L453" s="158"/>
      <c r="M453" s="163"/>
      <c r="T453" s="164"/>
      <c r="AT453" s="159" t="s">
        <v>149</v>
      </c>
      <c r="AU453" s="159" t="s">
        <v>82</v>
      </c>
      <c r="AV453" s="13" t="s">
        <v>82</v>
      </c>
      <c r="AW453" s="13" t="s">
        <v>30</v>
      </c>
      <c r="AX453" s="13" t="s">
        <v>73</v>
      </c>
      <c r="AY453" s="159" t="s">
        <v>141</v>
      </c>
    </row>
    <row r="454" spans="2:65" s="14" customFormat="1" ht="11.25">
      <c r="B454" s="165"/>
      <c r="D454" s="152" t="s">
        <v>149</v>
      </c>
      <c r="E454" s="166" t="s">
        <v>1</v>
      </c>
      <c r="F454" s="167" t="s">
        <v>152</v>
      </c>
      <c r="H454" s="168">
        <v>118.72799999999999</v>
      </c>
      <c r="I454" s="169"/>
      <c r="L454" s="165"/>
      <c r="M454" s="170"/>
      <c r="T454" s="171"/>
      <c r="AT454" s="166" t="s">
        <v>149</v>
      </c>
      <c r="AU454" s="166" t="s">
        <v>82</v>
      </c>
      <c r="AV454" s="14" t="s">
        <v>147</v>
      </c>
      <c r="AW454" s="14" t="s">
        <v>30</v>
      </c>
      <c r="AX454" s="14" t="s">
        <v>80</v>
      </c>
      <c r="AY454" s="166" t="s">
        <v>141</v>
      </c>
    </row>
    <row r="455" spans="2:65" s="11" customFormat="1" ht="22.9" customHeight="1">
      <c r="B455" s="125"/>
      <c r="D455" s="126" t="s">
        <v>72</v>
      </c>
      <c r="E455" s="135" t="s">
        <v>199</v>
      </c>
      <c r="F455" s="135" t="s">
        <v>505</v>
      </c>
      <c r="I455" s="128"/>
      <c r="J455" s="136">
        <f>BK455</f>
        <v>0</v>
      </c>
      <c r="L455" s="125"/>
      <c r="M455" s="130"/>
      <c r="P455" s="131">
        <f>SUM(P456:P599)</f>
        <v>0</v>
      </c>
      <c r="R455" s="131">
        <f>SUM(R456:R599)</f>
        <v>198.76822517999997</v>
      </c>
      <c r="T455" s="132">
        <f>SUM(T456:T599)</f>
        <v>0</v>
      </c>
      <c r="AR455" s="126" t="s">
        <v>80</v>
      </c>
      <c r="AT455" s="133" t="s">
        <v>72</v>
      </c>
      <c r="AU455" s="133" t="s">
        <v>80</v>
      </c>
      <c r="AY455" s="126" t="s">
        <v>141</v>
      </c>
      <c r="BK455" s="134">
        <f>SUM(BK456:BK599)</f>
        <v>0</v>
      </c>
    </row>
    <row r="456" spans="2:65" s="1" customFormat="1" ht="33" customHeight="1">
      <c r="B456" s="32"/>
      <c r="C456" s="137" t="s">
        <v>603</v>
      </c>
      <c r="D456" s="137" t="s">
        <v>143</v>
      </c>
      <c r="E456" s="138" t="s">
        <v>511</v>
      </c>
      <c r="F456" s="139" t="s">
        <v>512</v>
      </c>
      <c r="G456" s="140" t="s">
        <v>288</v>
      </c>
      <c r="H456" s="141">
        <v>503.15</v>
      </c>
      <c r="I456" s="142"/>
      <c r="J456" s="143">
        <f>ROUND(I456*H456,2)</f>
        <v>0</v>
      </c>
      <c r="K456" s="144"/>
      <c r="L456" s="32"/>
      <c r="M456" s="145" t="s">
        <v>1</v>
      </c>
      <c r="N456" s="146" t="s">
        <v>38</v>
      </c>
      <c r="P456" s="147">
        <f>O456*H456</f>
        <v>0</v>
      </c>
      <c r="Q456" s="147">
        <v>8.0000000000000007E-5</v>
      </c>
      <c r="R456" s="147">
        <f>Q456*H456</f>
        <v>4.0252000000000003E-2</v>
      </c>
      <c r="S456" s="147">
        <v>0</v>
      </c>
      <c r="T456" s="148">
        <f>S456*H456</f>
        <v>0</v>
      </c>
      <c r="AR456" s="149" t="s">
        <v>147</v>
      </c>
      <c r="AT456" s="149" t="s">
        <v>143</v>
      </c>
      <c r="AU456" s="149" t="s">
        <v>82</v>
      </c>
      <c r="AY456" s="17" t="s">
        <v>141</v>
      </c>
      <c r="BE456" s="150">
        <f>IF(N456="základní",J456,0)</f>
        <v>0</v>
      </c>
      <c r="BF456" s="150">
        <f>IF(N456="snížená",J456,0)</f>
        <v>0</v>
      </c>
      <c r="BG456" s="150">
        <f>IF(N456="zákl. přenesená",J456,0)</f>
        <v>0</v>
      </c>
      <c r="BH456" s="150">
        <f>IF(N456="sníž. přenesená",J456,0)</f>
        <v>0</v>
      </c>
      <c r="BI456" s="150">
        <f>IF(N456="nulová",J456,0)</f>
        <v>0</v>
      </c>
      <c r="BJ456" s="17" t="s">
        <v>80</v>
      </c>
      <c r="BK456" s="150">
        <f>ROUND(I456*H456,2)</f>
        <v>0</v>
      </c>
      <c r="BL456" s="17" t="s">
        <v>147</v>
      </c>
      <c r="BM456" s="149" t="s">
        <v>1021</v>
      </c>
    </row>
    <row r="457" spans="2:65" s="12" customFormat="1" ht="11.25">
      <c r="B457" s="151"/>
      <c r="D457" s="152" t="s">
        <v>149</v>
      </c>
      <c r="E457" s="153" t="s">
        <v>1</v>
      </c>
      <c r="F457" s="154" t="s">
        <v>150</v>
      </c>
      <c r="H457" s="153" t="s">
        <v>1</v>
      </c>
      <c r="I457" s="155"/>
      <c r="L457" s="151"/>
      <c r="M457" s="156"/>
      <c r="T457" s="157"/>
      <c r="AT457" s="153" t="s">
        <v>149</v>
      </c>
      <c r="AU457" s="153" t="s">
        <v>82</v>
      </c>
      <c r="AV457" s="12" t="s">
        <v>80</v>
      </c>
      <c r="AW457" s="12" t="s">
        <v>30</v>
      </c>
      <c r="AX457" s="12" t="s">
        <v>73</v>
      </c>
      <c r="AY457" s="153" t="s">
        <v>141</v>
      </c>
    </row>
    <row r="458" spans="2:65" s="13" customFormat="1" ht="11.25">
      <c r="B458" s="158"/>
      <c r="D458" s="152" t="s">
        <v>149</v>
      </c>
      <c r="E458" s="159" t="s">
        <v>1</v>
      </c>
      <c r="F458" s="160" t="s">
        <v>1022</v>
      </c>
      <c r="H458" s="161">
        <v>256.8</v>
      </c>
      <c r="I458" s="162"/>
      <c r="L458" s="158"/>
      <c r="M458" s="163"/>
      <c r="T458" s="164"/>
      <c r="AT458" s="159" t="s">
        <v>149</v>
      </c>
      <c r="AU458" s="159" t="s">
        <v>82</v>
      </c>
      <c r="AV458" s="13" t="s">
        <v>82</v>
      </c>
      <c r="AW458" s="13" t="s">
        <v>30</v>
      </c>
      <c r="AX458" s="13" t="s">
        <v>73</v>
      </c>
      <c r="AY458" s="159" t="s">
        <v>141</v>
      </c>
    </row>
    <row r="459" spans="2:65" s="13" customFormat="1" ht="11.25">
      <c r="B459" s="158"/>
      <c r="D459" s="152" t="s">
        <v>149</v>
      </c>
      <c r="E459" s="159" t="s">
        <v>1</v>
      </c>
      <c r="F459" s="160" t="s">
        <v>1023</v>
      </c>
      <c r="H459" s="161">
        <v>100.19</v>
      </c>
      <c r="I459" s="162"/>
      <c r="L459" s="158"/>
      <c r="M459" s="163"/>
      <c r="T459" s="164"/>
      <c r="AT459" s="159" t="s">
        <v>149</v>
      </c>
      <c r="AU459" s="159" t="s">
        <v>82</v>
      </c>
      <c r="AV459" s="13" t="s">
        <v>82</v>
      </c>
      <c r="AW459" s="13" t="s">
        <v>30</v>
      </c>
      <c r="AX459" s="13" t="s">
        <v>73</v>
      </c>
      <c r="AY459" s="159" t="s">
        <v>141</v>
      </c>
    </row>
    <row r="460" spans="2:65" s="13" customFormat="1" ht="11.25">
      <c r="B460" s="158"/>
      <c r="D460" s="152" t="s">
        <v>149</v>
      </c>
      <c r="E460" s="159" t="s">
        <v>1</v>
      </c>
      <c r="F460" s="160" t="s">
        <v>1024</v>
      </c>
      <c r="H460" s="161">
        <v>24.33</v>
      </c>
      <c r="I460" s="162"/>
      <c r="L460" s="158"/>
      <c r="M460" s="163"/>
      <c r="T460" s="164"/>
      <c r="AT460" s="159" t="s">
        <v>149</v>
      </c>
      <c r="AU460" s="159" t="s">
        <v>82</v>
      </c>
      <c r="AV460" s="13" t="s">
        <v>82</v>
      </c>
      <c r="AW460" s="13" t="s">
        <v>30</v>
      </c>
      <c r="AX460" s="13" t="s">
        <v>73</v>
      </c>
      <c r="AY460" s="159" t="s">
        <v>141</v>
      </c>
    </row>
    <row r="461" spans="2:65" s="13" customFormat="1" ht="11.25">
      <c r="B461" s="158"/>
      <c r="D461" s="152" t="s">
        <v>149</v>
      </c>
      <c r="E461" s="159" t="s">
        <v>1</v>
      </c>
      <c r="F461" s="160" t="s">
        <v>1025</v>
      </c>
      <c r="H461" s="161">
        <v>121.83</v>
      </c>
      <c r="I461" s="162"/>
      <c r="L461" s="158"/>
      <c r="M461" s="163"/>
      <c r="T461" s="164"/>
      <c r="AT461" s="159" t="s">
        <v>149</v>
      </c>
      <c r="AU461" s="159" t="s">
        <v>82</v>
      </c>
      <c r="AV461" s="13" t="s">
        <v>82</v>
      </c>
      <c r="AW461" s="13" t="s">
        <v>30</v>
      </c>
      <c r="AX461" s="13" t="s">
        <v>73</v>
      </c>
      <c r="AY461" s="159" t="s">
        <v>141</v>
      </c>
    </row>
    <row r="462" spans="2:65" s="14" customFormat="1" ht="11.25">
      <c r="B462" s="165"/>
      <c r="D462" s="152" t="s">
        <v>149</v>
      </c>
      <c r="E462" s="166" t="s">
        <v>1</v>
      </c>
      <c r="F462" s="167" t="s">
        <v>152</v>
      </c>
      <c r="H462" s="168">
        <v>503.15</v>
      </c>
      <c r="I462" s="169"/>
      <c r="L462" s="165"/>
      <c r="M462" s="170"/>
      <c r="T462" s="171"/>
      <c r="AT462" s="166" t="s">
        <v>149</v>
      </c>
      <c r="AU462" s="166" t="s">
        <v>82</v>
      </c>
      <c r="AV462" s="14" t="s">
        <v>147</v>
      </c>
      <c r="AW462" s="14" t="s">
        <v>30</v>
      </c>
      <c r="AX462" s="14" t="s">
        <v>80</v>
      </c>
      <c r="AY462" s="166" t="s">
        <v>141</v>
      </c>
    </row>
    <row r="463" spans="2:65" s="1" customFormat="1" ht="24.2" customHeight="1">
      <c r="B463" s="32"/>
      <c r="C463" s="172" t="s">
        <v>608</v>
      </c>
      <c r="D463" s="172" t="s">
        <v>224</v>
      </c>
      <c r="E463" s="173" t="s">
        <v>516</v>
      </c>
      <c r="F463" s="174" t="s">
        <v>517</v>
      </c>
      <c r="G463" s="175" t="s">
        <v>288</v>
      </c>
      <c r="H463" s="176">
        <v>503.15</v>
      </c>
      <c r="I463" s="177"/>
      <c r="J463" s="178">
        <f>ROUND(I463*H463,2)</f>
        <v>0</v>
      </c>
      <c r="K463" s="179"/>
      <c r="L463" s="180"/>
      <c r="M463" s="181" t="s">
        <v>1</v>
      </c>
      <c r="N463" s="182" t="s">
        <v>38</v>
      </c>
      <c r="P463" s="147">
        <f>O463*H463</f>
        <v>0</v>
      </c>
      <c r="Q463" s="147">
        <v>0.1</v>
      </c>
      <c r="R463" s="147">
        <f>Q463*H463</f>
        <v>50.314999999999998</v>
      </c>
      <c r="S463" s="147">
        <v>0</v>
      </c>
      <c r="T463" s="148">
        <f>S463*H463</f>
        <v>0</v>
      </c>
      <c r="AR463" s="149" t="s">
        <v>199</v>
      </c>
      <c r="AT463" s="149" t="s">
        <v>224</v>
      </c>
      <c r="AU463" s="149" t="s">
        <v>82</v>
      </c>
      <c r="AY463" s="17" t="s">
        <v>141</v>
      </c>
      <c r="BE463" s="150">
        <f>IF(N463="základní",J463,0)</f>
        <v>0</v>
      </c>
      <c r="BF463" s="150">
        <f>IF(N463="snížená",J463,0)</f>
        <v>0</v>
      </c>
      <c r="BG463" s="150">
        <f>IF(N463="zákl. přenesená",J463,0)</f>
        <v>0</v>
      </c>
      <c r="BH463" s="150">
        <f>IF(N463="sníž. přenesená",J463,0)</f>
        <v>0</v>
      </c>
      <c r="BI463" s="150">
        <f>IF(N463="nulová",J463,0)</f>
        <v>0</v>
      </c>
      <c r="BJ463" s="17" t="s">
        <v>80</v>
      </c>
      <c r="BK463" s="150">
        <f>ROUND(I463*H463,2)</f>
        <v>0</v>
      </c>
      <c r="BL463" s="17" t="s">
        <v>147</v>
      </c>
      <c r="BM463" s="149" t="s">
        <v>1026</v>
      </c>
    </row>
    <row r="464" spans="2:65" s="1" customFormat="1" ht="33" customHeight="1">
      <c r="B464" s="32"/>
      <c r="C464" s="137" t="s">
        <v>612</v>
      </c>
      <c r="D464" s="137" t="s">
        <v>143</v>
      </c>
      <c r="E464" s="138" t="s">
        <v>1027</v>
      </c>
      <c r="F464" s="139" t="s">
        <v>1028</v>
      </c>
      <c r="G464" s="140" t="s">
        <v>288</v>
      </c>
      <c r="H464" s="141">
        <v>119.57</v>
      </c>
      <c r="I464" s="142"/>
      <c r="J464" s="143">
        <f>ROUND(I464*H464,2)</f>
        <v>0</v>
      </c>
      <c r="K464" s="144"/>
      <c r="L464" s="32"/>
      <c r="M464" s="145" t="s">
        <v>1</v>
      </c>
      <c r="N464" s="146" t="s">
        <v>38</v>
      </c>
      <c r="P464" s="147">
        <f>O464*H464</f>
        <v>0</v>
      </c>
      <c r="Q464" s="147">
        <v>1.1E-4</v>
      </c>
      <c r="R464" s="147">
        <f>Q464*H464</f>
        <v>1.31527E-2</v>
      </c>
      <c r="S464" s="147">
        <v>0</v>
      </c>
      <c r="T464" s="148">
        <f>S464*H464</f>
        <v>0</v>
      </c>
      <c r="AR464" s="149" t="s">
        <v>147</v>
      </c>
      <c r="AT464" s="149" t="s">
        <v>143</v>
      </c>
      <c r="AU464" s="149" t="s">
        <v>82</v>
      </c>
      <c r="AY464" s="17" t="s">
        <v>141</v>
      </c>
      <c r="BE464" s="150">
        <f>IF(N464="základní",J464,0)</f>
        <v>0</v>
      </c>
      <c r="BF464" s="150">
        <f>IF(N464="snížená",J464,0)</f>
        <v>0</v>
      </c>
      <c r="BG464" s="150">
        <f>IF(N464="zákl. přenesená",J464,0)</f>
        <v>0</v>
      </c>
      <c r="BH464" s="150">
        <f>IF(N464="sníž. přenesená",J464,0)</f>
        <v>0</v>
      </c>
      <c r="BI464" s="150">
        <f>IF(N464="nulová",J464,0)</f>
        <v>0</v>
      </c>
      <c r="BJ464" s="17" t="s">
        <v>80</v>
      </c>
      <c r="BK464" s="150">
        <f>ROUND(I464*H464,2)</f>
        <v>0</v>
      </c>
      <c r="BL464" s="17" t="s">
        <v>147</v>
      </c>
      <c r="BM464" s="149" t="s">
        <v>1029</v>
      </c>
    </row>
    <row r="465" spans="2:65" s="12" customFormat="1" ht="11.25">
      <c r="B465" s="151"/>
      <c r="D465" s="152" t="s">
        <v>149</v>
      </c>
      <c r="E465" s="153" t="s">
        <v>1</v>
      </c>
      <c r="F465" s="154" t="s">
        <v>150</v>
      </c>
      <c r="H465" s="153" t="s">
        <v>1</v>
      </c>
      <c r="I465" s="155"/>
      <c r="L465" s="151"/>
      <c r="M465" s="156"/>
      <c r="T465" s="157"/>
      <c r="AT465" s="153" t="s">
        <v>149</v>
      </c>
      <c r="AU465" s="153" t="s">
        <v>82</v>
      </c>
      <c r="AV465" s="12" t="s">
        <v>80</v>
      </c>
      <c r="AW465" s="12" t="s">
        <v>30</v>
      </c>
      <c r="AX465" s="12" t="s">
        <v>73</v>
      </c>
      <c r="AY465" s="153" t="s">
        <v>141</v>
      </c>
    </row>
    <row r="466" spans="2:65" s="13" customFormat="1" ht="11.25">
      <c r="B466" s="158"/>
      <c r="D466" s="152" t="s">
        <v>149</v>
      </c>
      <c r="E466" s="159" t="s">
        <v>1</v>
      </c>
      <c r="F466" s="160" t="s">
        <v>1030</v>
      </c>
      <c r="H466" s="161">
        <v>119.57</v>
      </c>
      <c r="I466" s="162"/>
      <c r="L466" s="158"/>
      <c r="M466" s="163"/>
      <c r="T466" s="164"/>
      <c r="AT466" s="159" t="s">
        <v>149</v>
      </c>
      <c r="AU466" s="159" t="s">
        <v>82</v>
      </c>
      <c r="AV466" s="13" t="s">
        <v>82</v>
      </c>
      <c r="AW466" s="13" t="s">
        <v>30</v>
      </c>
      <c r="AX466" s="13" t="s">
        <v>73</v>
      </c>
      <c r="AY466" s="159" t="s">
        <v>141</v>
      </c>
    </row>
    <row r="467" spans="2:65" s="14" customFormat="1" ht="11.25">
      <c r="B467" s="165"/>
      <c r="D467" s="152" t="s">
        <v>149</v>
      </c>
      <c r="E467" s="166" t="s">
        <v>1</v>
      </c>
      <c r="F467" s="167" t="s">
        <v>152</v>
      </c>
      <c r="H467" s="168">
        <v>119.57</v>
      </c>
      <c r="I467" s="169"/>
      <c r="L467" s="165"/>
      <c r="M467" s="170"/>
      <c r="T467" s="171"/>
      <c r="AT467" s="166" t="s">
        <v>149</v>
      </c>
      <c r="AU467" s="166" t="s">
        <v>82</v>
      </c>
      <c r="AV467" s="14" t="s">
        <v>147</v>
      </c>
      <c r="AW467" s="14" t="s">
        <v>30</v>
      </c>
      <c r="AX467" s="14" t="s">
        <v>80</v>
      </c>
      <c r="AY467" s="166" t="s">
        <v>141</v>
      </c>
    </row>
    <row r="468" spans="2:65" s="1" customFormat="1" ht="24.2" customHeight="1">
      <c r="B468" s="32"/>
      <c r="C468" s="172" t="s">
        <v>616</v>
      </c>
      <c r="D468" s="172" t="s">
        <v>224</v>
      </c>
      <c r="E468" s="173" t="s">
        <v>1031</v>
      </c>
      <c r="F468" s="174" t="s">
        <v>1032</v>
      </c>
      <c r="G468" s="175" t="s">
        <v>288</v>
      </c>
      <c r="H468" s="176">
        <v>119.57</v>
      </c>
      <c r="I468" s="177"/>
      <c r="J468" s="178">
        <f>ROUND(I468*H468,2)</f>
        <v>0</v>
      </c>
      <c r="K468" s="179"/>
      <c r="L468" s="180"/>
      <c r="M468" s="181" t="s">
        <v>1</v>
      </c>
      <c r="N468" s="182" t="s">
        <v>38</v>
      </c>
      <c r="P468" s="147">
        <f>O468*H468</f>
        <v>0</v>
      </c>
      <c r="Q468" s="147">
        <v>0.152</v>
      </c>
      <c r="R468" s="147">
        <f>Q468*H468</f>
        <v>18.17464</v>
      </c>
      <c r="S468" s="147">
        <v>0</v>
      </c>
      <c r="T468" s="148">
        <f>S468*H468</f>
        <v>0</v>
      </c>
      <c r="AR468" s="149" t="s">
        <v>199</v>
      </c>
      <c r="AT468" s="149" t="s">
        <v>224</v>
      </c>
      <c r="AU468" s="149" t="s">
        <v>82</v>
      </c>
      <c r="AY468" s="17" t="s">
        <v>141</v>
      </c>
      <c r="BE468" s="150">
        <f>IF(N468="základní",J468,0)</f>
        <v>0</v>
      </c>
      <c r="BF468" s="150">
        <f>IF(N468="snížená",J468,0)</f>
        <v>0</v>
      </c>
      <c r="BG468" s="150">
        <f>IF(N468="zákl. přenesená",J468,0)</f>
        <v>0</v>
      </c>
      <c r="BH468" s="150">
        <f>IF(N468="sníž. přenesená",J468,0)</f>
        <v>0</v>
      </c>
      <c r="BI468" s="150">
        <f>IF(N468="nulová",J468,0)</f>
        <v>0</v>
      </c>
      <c r="BJ468" s="17" t="s">
        <v>80</v>
      </c>
      <c r="BK468" s="150">
        <f>ROUND(I468*H468,2)</f>
        <v>0</v>
      </c>
      <c r="BL468" s="17" t="s">
        <v>147</v>
      </c>
      <c r="BM468" s="149" t="s">
        <v>1033</v>
      </c>
    </row>
    <row r="469" spans="2:65" s="1" customFormat="1" ht="24.2" customHeight="1">
      <c r="B469" s="32"/>
      <c r="C469" s="137" t="s">
        <v>620</v>
      </c>
      <c r="D469" s="137" t="s">
        <v>143</v>
      </c>
      <c r="E469" s="138" t="s">
        <v>533</v>
      </c>
      <c r="F469" s="139" t="s">
        <v>534</v>
      </c>
      <c r="G469" s="140" t="s">
        <v>296</v>
      </c>
      <c r="H469" s="141">
        <v>43</v>
      </c>
      <c r="I469" s="142"/>
      <c r="J469" s="143">
        <f>ROUND(I469*H469,2)</f>
        <v>0</v>
      </c>
      <c r="K469" s="144"/>
      <c r="L469" s="32"/>
      <c r="M469" s="145" t="s">
        <v>1</v>
      </c>
      <c r="N469" s="146" t="s">
        <v>38</v>
      </c>
      <c r="P469" s="147">
        <f>O469*H469</f>
        <v>0</v>
      </c>
      <c r="Q469" s="147">
        <v>1.6000000000000001E-4</v>
      </c>
      <c r="R469" s="147">
        <f>Q469*H469</f>
        <v>6.8800000000000007E-3</v>
      </c>
      <c r="S469" s="147">
        <v>0</v>
      </c>
      <c r="T469" s="148">
        <f>S469*H469</f>
        <v>0</v>
      </c>
      <c r="AR469" s="149" t="s">
        <v>147</v>
      </c>
      <c r="AT469" s="149" t="s">
        <v>143</v>
      </c>
      <c r="AU469" s="149" t="s">
        <v>82</v>
      </c>
      <c r="AY469" s="17" t="s">
        <v>141</v>
      </c>
      <c r="BE469" s="150">
        <f>IF(N469="základní",J469,0)</f>
        <v>0</v>
      </c>
      <c r="BF469" s="150">
        <f>IF(N469="snížená",J469,0)</f>
        <v>0</v>
      </c>
      <c r="BG469" s="150">
        <f>IF(N469="zákl. přenesená",J469,0)</f>
        <v>0</v>
      </c>
      <c r="BH469" s="150">
        <f>IF(N469="sníž. přenesená",J469,0)</f>
        <v>0</v>
      </c>
      <c r="BI469" s="150">
        <f>IF(N469="nulová",J469,0)</f>
        <v>0</v>
      </c>
      <c r="BJ469" s="17" t="s">
        <v>80</v>
      </c>
      <c r="BK469" s="150">
        <f>ROUND(I469*H469,2)</f>
        <v>0</v>
      </c>
      <c r="BL469" s="17" t="s">
        <v>147</v>
      </c>
      <c r="BM469" s="149" t="s">
        <v>1034</v>
      </c>
    </row>
    <row r="470" spans="2:65" s="12" customFormat="1" ht="11.25">
      <c r="B470" s="151"/>
      <c r="D470" s="152" t="s">
        <v>149</v>
      </c>
      <c r="E470" s="153" t="s">
        <v>1</v>
      </c>
      <c r="F470" s="154" t="s">
        <v>150</v>
      </c>
      <c r="H470" s="153" t="s">
        <v>1</v>
      </c>
      <c r="I470" s="155"/>
      <c r="L470" s="151"/>
      <c r="M470" s="156"/>
      <c r="T470" s="157"/>
      <c r="AT470" s="153" t="s">
        <v>149</v>
      </c>
      <c r="AU470" s="153" t="s">
        <v>82</v>
      </c>
      <c r="AV470" s="12" t="s">
        <v>80</v>
      </c>
      <c r="AW470" s="12" t="s">
        <v>30</v>
      </c>
      <c r="AX470" s="12" t="s">
        <v>73</v>
      </c>
      <c r="AY470" s="153" t="s">
        <v>141</v>
      </c>
    </row>
    <row r="471" spans="2:65" s="13" customFormat="1" ht="11.25">
      <c r="B471" s="158"/>
      <c r="D471" s="152" t="s">
        <v>149</v>
      </c>
      <c r="E471" s="159" t="s">
        <v>1</v>
      </c>
      <c r="F471" s="160" t="s">
        <v>1035</v>
      </c>
      <c r="H471" s="161">
        <v>43</v>
      </c>
      <c r="I471" s="162"/>
      <c r="L471" s="158"/>
      <c r="M471" s="163"/>
      <c r="T471" s="164"/>
      <c r="AT471" s="159" t="s">
        <v>149</v>
      </c>
      <c r="AU471" s="159" t="s">
        <v>82</v>
      </c>
      <c r="AV471" s="13" t="s">
        <v>82</v>
      </c>
      <c r="AW471" s="13" t="s">
        <v>30</v>
      </c>
      <c r="AX471" s="13" t="s">
        <v>73</v>
      </c>
      <c r="AY471" s="159" t="s">
        <v>141</v>
      </c>
    </row>
    <row r="472" spans="2:65" s="14" customFormat="1" ht="11.25">
      <c r="B472" s="165"/>
      <c r="D472" s="152" t="s">
        <v>149</v>
      </c>
      <c r="E472" s="166" t="s">
        <v>1</v>
      </c>
      <c r="F472" s="167" t="s">
        <v>152</v>
      </c>
      <c r="H472" s="168">
        <v>43</v>
      </c>
      <c r="I472" s="169"/>
      <c r="L472" s="165"/>
      <c r="M472" s="170"/>
      <c r="T472" s="171"/>
      <c r="AT472" s="166" t="s">
        <v>149</v>
      </c>
      <c r="AU472" s="166" t="s">
        <v>82</v>
      </c>
      <c r="AV472" s="14" t="s">
        <v>147</v>
      </c>
      <c r="AW472" s="14" t="s">
        <v>30</v>
      </c>
      <c r="AX472" s="14" t="s">
        <v>80</v>
      </c>
      <c r="AY472" s="166" t="s">
        <v>141</v>
      </c>
    </row>
    <row r="473" spans="2:65" s="1" customFormat="1" ht="33" customHeight="1">
      <c r="B473" s="32"/>
      <c r="C473" s="172" t="s">
        <v>624</v>
      </c>
      <c r="D473" s="172" t="s">
        <v>224</v>
      </c>
      <c r="E473" s="173" t="s">
        <v>538</v>
      </c>
      <c r="F473" s="174" t="s">
        <v>539</v>
      </c>
      <c r="G473" s="175" t="s">
        <v>296</v>
      </c>
      <c r="H473" s="176">
        <v>43</v>
      </c>
      <c r="I473" s="177"/>
      <c r="J473" s="178">
        <f>ROUND(I473*H473,2)</f>
        <v>0</v>
      </c>
      <c r="K473" s="179"/>
      <c r="L473" s="180"/>
      <c r="M473" s="181" t="s">
        <v>1</v>
      </c>
      <c r="N473" s="182" t="s">
        <v>38</v>
      </c>
      <c r="P473" s="147">
        <f>O473*H473</f>
        <v>0</v>
      </c>
      <c r="Q473" s="147">
        <v>0.06</v>
      </c>
      <c r="R473" s="147">
        <f>Q473*H473</f>
        <v>2.58</v>
      </c>
      <c r="S473" s="147">
        <v>0</v>
      </c>
      <c r="T473" s="148">
        <f>S473*H473</f>
        <v>0</v>
      </c>
      <c r="AR473" s="149" t="s">
        <v>199</v>
      </c>
      <c r="AT473" s="149" t="s">
        <v>224</v>
      </c>
      <c r="AU473" s="149" t="s">
        <v>82</v>
      </c>
      <c r="AY473" s="17" t="s">
        <v>141</v>
      </c>
      <c r="BE473" s="150">
        <f>IF(N473="základní",J473,0)</f>
        <v>0</v>
      </c>
      <c r="BF473" s="150">
        <f>IF(N473="snížená",J473,0)</f>
        <v>0</v>
      </c>
      <c r="BG473" s="150">
        <f>IF(N473="zákl. přenesená",J473,0)</f>
        <v>0</v>
      </c>
      <c r="BH473" s="150">
        <f>IF(N473="sníž. přenesená",J473,0)</f>
        <v>0</v>
      </c>
      <c r="BI473" s="150">
        <f>IF(N473="nulová",J473,0)</f>
        <v>0</v>
      </c>
      <c r="BJ473" s="17" t="s">
        <v>80</v>
      </c>
      <c r="BK473" s="150">
        <f>ROUND(I473*H473,2)</f>
        <v>0</v>
      </c>
      <c r="BL473" s="17" t="s">
        <v>147</v>
      </c>
      <c r="BM473" s="149" t="s">
        <v>1036</v>
      </c>
    </row>
    <row r="474" spans="2:65" s="1" customFormat="1" ht="24.2" customHeight="1">
      <c r="B474" s="32"/>
      <c r="C474" s="137" t="s">
        <v>628</v>
      </c>
      <c r="D474" s="137" t="s">
        <v>143</v>
      </c>
      <c r="E474" s="138" t="s">
        <v>542</v>
      </c>
      <c r="F474" s="139" t="s">
        <v>543</v>
      </c>
      <c r="G474" s="140" t="s">
        <v>296</v>
      </c>
      <c r="H474" s="141">
        <v>72</v>
      </c>
      <c r="I474" s="142"/>
      <c r="J474" s="143">
        <f>ROUND(I474*H474,2)</f>
        <v>0</v>
      </c>
      <c r="K474" s="144"/>
      <c r="L474" s="32"/>
      <c r="M474" s="145" t="s">
        <v>1</v>
      </c>
      <c r="N474" s="146" t="s">
        <v>38</v>
      </c>
      <c r="P474" s="147">
        <f>O474*H474</f>
        <v>0</v>
      </c>
      <c r="Q474" s="147">
        <v>9.0000000000000006E-5</v>
      </c>
      <c r="R474" s="147">
        <f>Q474*H474</f>
        <v>6.4800000000000005E-3</v>
      </c>
      <c r="S474" s="147">
        <v>0</v>
      </c>
      <c r="T474" s="148">
        <f>S474*H474</f>
        <v>0</v>
      </c>
      <c r="AR474" s="149" t="s">
        <v>147</v>
      </c>
      <c r="AT474" s="149" t="s">
        <v>143</v>
      </c>
      <c r="AU474" s="149" t="s">
        <v>82</v>
      </c>
      <c r="AY474" s="17" t="s">
        <v>141</v>
      </c>
      <c r="BE474" s="150">
        <f>IF(N474="základní",J474,0)</f>
        <v>0</v>
      </c>
      <c r="BF474" s="150">
        <f>IF(N474="snížená",J474,0)</f>
        <v>0</v>
      </c>
      <c r="BG474" s="150">
        <f>IF(N474="zákl. přenesená",J474,0)</f>
        <v>0</v>
      </c>
      <c r="BH474" s="150">
        <f>IF(N474="sníž. přenesená",J474,0)</f>
        <v>0</v>
      </c>
      <c r="BI474" s="150">
        <f>IF(N474="nulová",J474,0)</f>
        <v>0</v>
      </c>
      <c r="BJ474" s="17" t="s">
        <v>80</v>
      </c>
      <c r="BK474" s="150">
        <f>ROUND(I474*H474,2)</f>
        <v>0</v>
      </c>
      <c r="BL474" s="17" t="s">
        <v>147</v>
      </c>
      <c r="BM474" s="149" t="s">
        <v>1037</v>
      </c>
    </row>
    <row r="475" spans="2:65" s="12" customFormat="1" ht="11.25">
      <c r="B475" s="151"/>
      <c r="D475" s="152" t="s">
        <v>149</v>
      </c>
      <c r="E475" s="153" t="s">
        <v>1</v>
      </c>
      <c r="F475" s="154" t="s">
        <v>150</v>
      </c>
      <c r="H475" s="153" t="s">
        <v>1</v>
      </c>
      <c r="I475" s="155"/>
      <c r="L475" s="151"/>
      <c r="M475" s="156"/>
      <c r="T475" s="157"/>
      <c r="AT475" s="153" t="s">
        <v>149</v>
      </c>
      <c r="AU475" s="153" t="s">
        <v>82</v>
      </c>
      <c r="AV475" s="12" t="s">
        <v>80</v>
      </c>
      <c r="AW475" s="12" t="s">
        <v>30</v>
      </c>
      <c r="AX475" s="12" t="s">
        <v>73</v>
      </c>
      <c r="AY475" s="153" t="s">
        <v>141</v>
      </c>
    </row>
    <row r="476" spans="2:65" s="13" customFormat="1" ht="11.25">
      <c r="B476" s="158"/>
      <c r="D476" s="152" t="s">
        <v>149</v>
      </c>
      <c r="E476" s="159" t="s">
        <v>1</v>
      </c>
      <c r="F476" s="160" t="s">
        <v>1038</v>
      </c>
      <c r="H476" s="161">
        <v>72</v>
      </c>
      <c r="I476" s="162"/>
      <c r="L476" s="158"/>
      <c r="M476" s="163"/>
      <c r="T476" s="164"/>
      <c r="AT476" s="159" t="s">
        <v>149</v>
      </c>
      <c r="AU476" s="159" t="s">
        <v>82</v>
      </c>
      <c r="AV476" s="13" t="s">
        <v>82</v>
      </c>
      <c r="AW476" s="13" t="s">
        <v>30</v>
      </c>
      <c r="AX476" s="13" t="s">
        <v>73</v>
      </c>
      <c r="AY476" s="159" t="s">
        <v>141</v>
      </c>
    </row>
    <row r="477" spans="2:65" s="14" customFormat="1" ht="11.25">
      <c r="B477" s="165"/>
      <c r="D477" s="152" t="s">
        <v>149</v>
      </c>
      <c r="E477" s="166" t="s">
        <v>1</v>
      </c>
      <c r="F477" s="167" t="s">
        <v>152</v>
      </c>
      <c r="H477" s="168">
        <v>72</v>
      </c>
      <c r="I477" s="169"/>
      <c r="L477" s="165"/>
      <c r="M477" s="170"/>
      <c r="T477" s="171"/>
      <c r="AT477" s="166" t="s">
        <v>149</v>
      </c>
      <c r="AU477" s="166" t="s">
        <v>82</v>
      </c>
      <c r="AV477" s="14" t="s">
        <v>147</v>
      </c>
      <c r="AW477" s="14" t="s">
        <v>30</v>
      </c>
      <c r="AX477" s="14" t="s">
        <v>80</v>
      </c>
      <c r="AY477" s="166" t="s">
        <v>141</v>
      </c>
    </row>
    <row r="478" spans="2:65" s="1" customFormat="1" ht="24.2" customHeight="1">
      <c r="B478" s="32"/>
      <c r="C478" s="172" t="s">
        <v>632</v>
      </c>
      <c r="D478" s="172" t="s">
        <v>224</v>
      </c>
      <c r="E478" s="173" t="s">
        <v>547</v>
      </c>
      <c r="F478" s="174" t="s">
        <v>548</v>
      </c>
      <c r="G478" s="175" t="s">
        <v>296</v>
      </c>
      <c r="H478" s="176">
        <v>24</v>
      </c>
      <c r="I478" s="177"/>
      <c r="J478" s="178">
        <f>ROUND(I478*H478,2)</f>
        <v>0</v>
      </c>
      <c r="K478" s="179"/>
      <c r="L478" s="180"/>
      <c r="M478" s="181" t="s">
        <v>1</v>
      </c>
      <c r="N478" s="182" t="s">
        <v>38</v>
      </c>
      <c r="P478" s="147">
        <f>O478*H478</f>
        <v>0</v>
      </c>
      <c r="Q478" s="147">
        <v>5.6000000000000001E-2</v>
      </c>
      <c r="R478" s="147">
        <f>Q478*H478</f>
        <v>1.3440000000000001</v>
      </c>
      <c r="S478" s="147">
        <v>0</v>
      </c>
      <c r="T478" s="148">
        <f>S478*H478</f>
        <v>0</v>
      </c>
      <c r="AR478" s="149" t="s">
        <v>199</v>
      </c>
      <c r="AT478" s="149" t="s">
        <v>224</v>
      </c>
      <c r="AU478" s="149" t="s">
        <v>82</v>
      </c>
      <c r="AY478" s="17" t="s">
        <v>141</v>
      </c>
      <c r="BE478" s="150">
        <f>IF(N478="základní",J478,0)</f>
        <v>0</v>
      </c>
      <c r="BF478" s="150">
        <f>IF(N478="snížená",J478,0)</f>
        <v>0</v>
      </c>
      <c r="BG478" s="150">
        <f>IF(N478="zákl. přenesená",J478,0)</f>
        <v>0</v>
      </c>
      <c r="BH478" s="150">
        <f>IF(N478="sníž. přenesená",J478,0)</f>
        <v>0</v>
      </c>
      <c r="BI478" s="150">
        <f>IF(N478="nulová",J478,0)</f>
        <v>0</v>
      </c>
      <c r="BJ478" s="17" t="s">
        <v>80</v>
      </c>
      <c r="BK478" s="150">
        <f>ROUND(I478*H478,2)</f>
        <v>0</v>
      </c>
      <c r="BL478" s="17" t="s">
        <v>147</v>
      </c>
      <c r="BM478" s="149" t="s">
        <v>1039</v>
      </c>
    </row>
    <row r="479" spans="2:65" s="1" customFormat="1" ht="33" customHeight="1">
      <c r="B479" s="32"/>
      <c r="C479" s="172" t="s">
        <v>636</v>
      </c>
      <c r="D479" s="172" t="s">
        <v>224</v>
      </c>
      <c r="E479" s="173" t="s">
        <v>551</v>
      </c>
      <c r="F479" s="174" t="s">
        <v>552</v>
      </c>
      <c r="G479" s="175" t="s">
        <v>296</v>
      </c>
      <c r="H479" s="176">
        <v>24</v>
      </c>
      <c r="I479" s="177"/>
      <c r="J479" s="178">
        <f>ROUND(I479*H479,2)</f>
        <v>0</v>
      </c>
      <c r="K479" s="179"/>
      <c r="L479" s="180"/>
      <c r="M479" s="181" t="s">
        <v>1</v>
      </c>
      <c r="N479" s="182" t="s">
        <v>38</v>
      </c>
      <c r="P479" s="147">
        <f>O479*H479</f>
        <v>0</v>
      </c>
      <c r="Q479" s="147">
        <v>4.4999999999999998E-2</v>
      </c>
      <c r="R479" s="147">
        <f>Q479*H479</f>
        <v>1.08</v>
      </c>
      <c r="S479" s="147">
        <v>0</v>
      </c>
      <c r="T479" s="148">
        <f>S479*H479</f>
        <v>0</v>
      </c>
      <c r="AR479" s="149" t="s">
        <v>199</v>
      </c>
      <c r="AT479" s="149" t="s">
        <v>224</v>
      </c>
      <c r="AU479" s="149" t="s">
        <v>82</v>
      </c>
      <c r="AY479" s="17" t="s">
        <v>141</v>
      </c>
      <c r="BE479" s="150">
        <f>IF(N479="základní",J479,0)</f>
        <v>0</v>
      </c>
      <c r="BF479" s="150">
        <f>IF(N479="snížená",J479,0)</f>
        <v>0</v>
      </c>
      <c r="BG479" s="150">
        <f>IF(N479="zákl. přenesená",J479,0)</f>
        <v>0</v>
      </c>
      <c r="BH479" s="150">
        <f>IF(N479="sníž. přenesená",J479,0)</f>
        <v>0</v>
      </c>
      <c r="BI479" s="150">
        <f>IF(N479="nulová",J479,0)</f>
        <v>0</v>
      </c>
      <c r="BJ479" s="17" t="s">
        <v>80</v>
      </c>
      <c r="BK479" s="150">
        <f>ROUND(I479*H479,2)</f>
        <v>0</v>
      </c>
      <c r="BL479" s="17" t="s">
        <v>147</v>
      </c>
      <c r="BM479" s="149" t="s">
        <v>1040</v>
      </c>
    </row>
    <row r="480" spans="2:65" s="1" customFormat="1" ht="16.5" customHeight="1">
      <c r="B480" s="32"/>
      <c r="C480" s="172" t="s">
        <v>640</v>
      </c>
      <c r="D480" s="172" t="s">
        <v>224</v>
      </c>
      <c r="E480" s="173" t="s">
        <v>555</v>
      </c>
      <c r="F480" s="174" t="s">
        <v>556</v>
      </c>
      <c r="G480" s="175" t="s">
        <v>296</v>
      </c>
      <c r="H480" s="176">
        <v>24</v>
      </c>
      <c r="I480" s="177"/>
      <c r="J480" s="178">
        <f>ROUND(I480*H480,2)</f>
        <v>0</v>
      </c>
      <c r="K480" s="179"/>
      <c r="L480" s="180"/>
      <c r="M480" s="181" t="s">
        <v>1</v>
      </c>
      <c r="N480" s="182" t="s">
        <v>38</v>
      </c>
      <c r="P480" s="147">
        <f>O480*H480</f>
        <v>0</v>
      </c>
      <c r="Q480" s="147">
        <v>5.9999999999999995E-4</v>
      </c>
      <c r="R480" s="147">
        <f>Q480*H480</f>
        <v>1.44E-2</v>
      </c>
      <c r="S480" s="147">
        <v>0</v>
      </c>
      <c r="T480" s="148">
        <f>S480*H480</f>
        <v>0</v>
      </c>
      <c r="AR480" s="149" t="s">
        <v>199</v>
      </c>
      <c r="AT480" s="149" t="s">
        <v>224</v>
      </c>
      <c r="AU480" s="149" t="s">
        <v>82</v>
      </c>
      <c r="AY480" s="17" t="s">
        <v>141</v>
      </c>
      <c r="BE480" s="150">
        <f>IF(N480="základní",J480,0)</f>
        <v>0</v>
      </c>
      <c r="BF480" s="150">
        <f>IF(N480="snížená",J480,0)</f>
        <v>0</v>
      </c>
      <c r="BG480" s="150">
        <f>IF(N480="zákl. přenesená",J480,0)</f>
        <v>0</v>
      </c>
      <c r="BH480" s="150">
        <f>IF(N480="sníž. přenesená",J480,0)</f>
        <v>0</v>
      </c>
      <c r="BI480" s="150">
        <f>IF(N480="nulová",J480,0)</f>
        <v>0</v>
      </c>
      <c r="BJ480" s="17" t="s">
        <v>80</v>
      </c>
      <c r="BK480" s="150">
        <f>ROUND(I480*H480,2)</f>
        <v>0</v>
      </c>
      <c r="BL480" s="17" t="s">
        <v>147</v>
      </c>
      <c r="BM480" s="149" t="s">
        <v>1041</v>
      </c>
    </row>
    <row r="481" spans="2:65" s="1" customFormat="1" ht="24.2" customHeight="1">
      <c r="B481" s="32"/>
      <c r="C481" s="137" t="s">
        <v>645</v>
      </c>
      <c r="D481" s="137" t="s">
        <v>143</v>
      </c>
      <c r="E481" s="138" t="s">
        <v>1042</v>
      </c>
      <c r="F481" s="139" t="s">
        <v>1043</v>
      </c>
      <c r="G481" s="140" t="s">
        <v>296</v>
      </c>
      <c r="H481" s="141">
        <v>11</v>
      </c>
      <c r="I481" s="142"/>
      <c r="J481" s="143">
        <f>ROUND(I481*H481,2)</f>
        <v>0</v>
      </c>
      <c r="K481" s="144"/>
      <c r="L481" s="32"/>
      <c r="M481" s="145" t="s">
        <v>1</v>
      </c>
      <c r="N481" s="146" t="s">
        <v>38</v>
      </c>
      <c r="P481" s="147">
        <f>O481*H481</f>
        <v>0</v>
      </c>
      <c r="Q481" s="147">
        <v>1.7000000000000001E-4</v>
      </c>
      <c r="R481" s="147">
        <f>Q481*H481</f>
        <v>1.8700000000000001E-3</v>
      </c>
      <c r="S481" s="147">
        <v>0</v>
      </c>
      <c r="T481" s="148">
        <f>S481*H481</f>
        <v>0</v>
      </c>
      <c r="AR481" s="149" t="s">
        <v>147</v>
      </c>
      <c r="AT481" s="149" t="s">
        <v>143</v>
      </c>
      <c r="AU481" s="149" t="s">
        <v>82</v>
      </c>
      <c r="AY481" s="17" t="s">
        <v>141</v>
      </c>
      <c r="BE481" s="150">
        <f>IF(N481="základní",J481,0)</f>
        <v>0</v>
      </c>
      <c r="BF481" s="150">
        <f>IF(N481="snížená",J481,0)</f>
        <v>0</v>
      </c>
      <c r="BG481" s="150">
        <f>IF(N481="zákl. přenesená",J481,0)</f>
        <v>0</v>
      </c>
      <c r="BH481" s="150">
        <f>IF(N481="sníž. přenesená",J481,0)</f>
        <v>0</v>
      </c>
      <c r="BI481" s="150">
        <f>IF(N481="nulová",J481,0)</f>
        <v>0</v>
      </c>
      <c r="BJ481" s="17" t="s">
        <v>80</v>
      </c>
      <c r="BK481" s="150">
        <f>ROUND(I481*H481,2)</f>
        <v>0</v>
      </c>
      <c r="BL481" s="17" t="s">
        <v>147</v>
      </c>
      <c r="BM481" s="149" t="s">
        <v>1044</v>
      </c>
    </row>
    <row r="482" spans="2:65" s="12" customFormat="1" ht="11.25">
      <c r="B482" s="151"/>
      <c r="D482" s="152" t="s">
        <v>149</v>
      </c>
      <c r="E482" s="153" t="s">
        <v>1</v>
      </c>
      <c r="F482" s="154" t="s">
        <v>150</v>
      </c>
      <c r="H482" s="153" t="s">
        <v>1</v>
      </c>
      <c r="I482" s="155"/>
      <c r="L482" s="151"/>
      <c r="M482" s="156"/>
      <c r="T482" s="157"/>
      <c r="AT482" s="153" t="s">
        <v>149</v>
      </c>
      <c r="AU482" s="153" t="s">
        <v>82</v>
      </c>
      <c r="AV482" s="12" t="s">
        <v>80</v>
      </c>
      <c r="AW482" s="12" t="s">
        <v>30</v>
      </c>
      <c r="AX482" s="12" t="s">
        <v>73</v>
      </c>
      <c r="AY482" s="153" t="s">
        <v>141</v>
      </c>
    </row>
    <row r="483" spans="2:65" s="13" customFormat="1" ht="11.25">
      <c r="B483" s="158"/>
      <c r="D483" s="152" t="s">
        <v>149</v>
      </c>
      <c r="E483" s="159" t="s">
        <v>1</v>
      </c>
      <c r="F483" s="160" t="s">
        <v>1045</v>
      </c>
      <c r="H483" s="161">
        <v>11</v>
      </c>
      <c r="I483" s="162"/>
      <c r="L483" s="158"/>
      <c r="M483" s="163"/>
      <c r="T483" s="164"/>
      <c r="AT483" s="159" t="s">
        <v>149</v>
      </c>
      <c r="AU483" s="159" t="s">
        <v>82</v>
      </c>
      <c r="AV483" s="13" t="s">
        <v>82</v>
      </c>
      <c r="AW483" s="13" t="s">
        <v>30</v>
      </c>
      <c r="AX483" s="13" t="s">
        <v>73</v>
      </c>
      <c r="AY483" s="159" t="s">
        <v>141</v>
      </c>
    </row>
    <row r="484" spans="2:65" s="14" customFormat="1" ht="11.25">
      <c r="B484" s="165"/>
      <c r="D484" s="152" t="s">
        <v>149</v>
      </c>
      <c r="E484" s="166" t="s">
        <v>1</v>
      </c>
      <c r="F484" s="167" t="s">
        <v>152</v>
      </c>
      <c r="H484" s="168">
        <v>11</v>
      </c>
      <c r="I484" s="169"/>
      <c r="L484" s="165"/>
      <c r="M484" s="170"/>
      <c r="T484" s="171"/>
      <c r="AT484" s="166" t="s">
        <v>149</v>
      </c>
      <c r="AU484" s="166" t="s">
        <v>82</v>
      </c>
      <c r="AV484" s="14" t="s">
        <v>147</v>
      </c>
      <c r="AW484" s="14" t="s">
        <v>30</v>
      </c>
      <c r="AX484" s="14" t="s">
        <v>80</v>
      </c>
      <c r="AY484" s="166" t="s">
        <v>141</v>
      </c>
    </row>
    <row r="485" spans="2:65" s="1" customFormat="1" ht="24.2" customHeight="1">
      <c r="B485" s="32"/>
      <c r="C485" s="172" t="s">
        <v>649</v>
      </c>
      <c r="D485" s="172" t="s">
        <v>224</v>
      </c>
      <c r="E485" s="173" t="s">
        <v>1046</v>
      </c>
      <c r="F485" s="174" t="s">
        <v>1047</v>
      </c>
      <c r="G485" s="175" t="s">
        <v>296</v>
      </c>
      <c r="H485" s="176">
        <v>11</v>
      </c>
      <c r="I485" s="177"/>
      <c r="J485" s="178">
        <f>ROUND(I485*H485,2)</f>
        <v>0</v>
      </c>
      <c r="K485" s="179"/>
      <c r="L485" s="180"/>
      <c r="M485" s="181" t="s">
        <v>1</v>
      </c>
      <c r="N485" s="182" t="s">
        <v>38</v>
      </c>
      <c r="P485" s="147">
        <f>O485*H485</f>
        <v>0</v>
      </c>
      <c r="Q485" s="147">
        <v>0.14499999999999999</v>
      </c>
      <c r="R485" s="147">
        <f>Q485*H485</f>
        <v>1.595</v>
      </c>
      <c r="S485" s="147">
        <v>0</v>
      </c>
      <c r="T485" s="148">
        <f>S485*H485</f>
        <v>0</v>
      </c>
      <c r="AR485" s="149" t="s">
        <v>199</v>
      </c>
      <c r="AT485" s="149" t="s">
        <v>224</v>
      </c>
      <c r="AU485" s="149" t="s">
        <v>82</v>
      </c>
      <c r="AY485" s="17" t="s">
        <v>141</v>
      </c>
      <c r="BE485" s="150">
        <f>IF(N485="základní",J485,0)</f>
        <v>0</v>
      </c>
      <c r="BF485" s="150">
        <f>IF(N485="snížená",J485,0)</f>
        <v>0</v>
      </c>
      <c r="BG485" s="150">
        <f>IF(N485="zákl. přenesená",J485,0)</f>
        <v>0</v>
      </c>
      <c r="BH485" s="150">
        <f>IF(N485="sníž. přenesená",J485,0)</f>
        <v>0</v>
      </c>
      <c r="BI485" s="150">
        <f>IF(N485="nulová",J485,0)</f>
        <v>0</v>
      </c>
      <c r="BJ485" s="17" t="s">
        <v>80</v>
      </c>
      <c r="BK485" s="150">
        <f>ROUND(I485*H485,2)</f>
        <v>0</v>
      </c>
      <c r="BL485" s="17" t="s">
        <v>147</v>
      </c>
      <c r="BM485" s="149" t="s">
        <v>1048</v>
      </c>
    </row>
    <row r="486" spans="2:65" s="1" customFormat="1" ht="24.2" customHeight="1">
      <c r="B486" s="32"/>
      <c r="C486" s="137" t="s">
        <v>653</v>
      </c>
      <c r="D486" s="137" t="s">
        <v>143</v>
      </c>
      <c r="E486" s="138" t="s">
        <v>1049</v>
      </c>
      <c r="F486" s="139" t="s">
        <v>1050</v>
      </c>
      <c r="G486" s="140" t="s">
        <v>296</v>
      </c>
      <c r="H486" s="141">
        <v>12</v>
      </c>
      <c r="I486" s="142"/>
      <c r="J486" s="143">
        <f>ROUND(I486*H486,2)</f>
        <v>0</v>
      </c>
      <c r="K486" s="144"/>
      <c r="L486" s="32"/>
      <c r="M486" s="145" t="s">
        <v>1</v>
      </c>
      <c r="N486" s="146" t="s">
        <v>38</v>
      </c>
      <c r="P486" s="147">
        <f>O486*H486</f>
        <v>0</v>
      </c>
      <c r="Q486" s="147">
        <v>1E-4</v>
      </c>
      <c r="R486" s="147">
        <f>Q486*H486</f>
        <v>1.2000000000000001E-3</v>
      </c>
      <c r="S486" s="147">
        <v>0</v>
      </c>
      <c r="T486" s="148">
        <f>S486*H486</f>
        <v>0</v>
      </c>
      <c r="AR486" s="149" t="s">
        <v>147</v>
      </c>
      <c r="AT486" s="149" t="s">
        <v>143</v>
      </c>
      <c r="AU486" s="149" t="s">
        <v>82</v>
      </c>
      <c r="AY486" s="17" t="s">
        <v>141</v>
      </c>
      <c r="BE486" s="150">
        <f>IF(N486="základní",J486,0)</f>
        <v>0</v>
      </c>
      <c r="BF486" s="150">
        <f>IF(N486="snížená",J486,0)</f>
        <v>0</v>
      </c>
      <c r="BG486" s="150">
        <f>IF(N486="zákl. přenesená",J486,0)</f>
        <v>0</v>
      </c>
      <c r="BH486" s="150">
        <f>IF(N486="sníž. přenesená",J486,0)</f>
        <v>0</v>
      </c>
      <c r="BI486" s="150">
        <f>IF(N486="nulová",J486,0)</f>
        <v>0</v>
      </c>
      <c r="BJ486" s="17" t="s">
        <v>80</v>
      </c>
      <c r="BK486" s="150">
        <f>ROUND(I486*H486,2)</f>
        <v>0</v>
      </c>
      <c r="BL486" s="17" t="s">
        <v>147</v>
      </c>
      <c r="BM486" s="149" t="s">
        <v>1051</v>
      </c>
    </row>
    <row r="487" spans="2:65" s="12" customFormat="1" ht="11.25">
      <c r="B487" s="151"/>
      <c r="D487" s="152" t="s">
        <v>149</v>
      </c>
      <c r="E487" s="153" t="s">
        <v>1</v>
      </c>
      <c r="F487" s="154" t="s">
        <v>150</v>
      </c>
      <c r="H487" s="153" t="s">
        <v>1</v>
      </c>
      <c r="I487" s="155"/>
      <c r="L487" s="151"/>
      <c r="M487" s="156"/>
      <c r="T487" s="157"/>
      <c r="AT487" s="153" t="s">
        <v>149</v>
      </c>
      <c r="AU487" s="153" t="s">
        <v>82</v>
      </c>
      <c r="AV487" s="12" t="s">
        <v>80</v>
      </c>
      <c r="AW487" s="12" t="s">
        <v>30</v>
      </c>
      <c r="AX487" s="12" t="s">
        <v>73</v>
      </c>
      <c r="AY487" s="153" t="s">
        <v>141</v>
      </c>
    </row>
    <row r="488" spans="2:65" s="13" customFormat="1" ht="11.25">
      <c r="B488" s="158"/>
      <c r="D488" s="152" t="s">
        <v>149</v>
      </c>
      <c r="E488" s="159" t="s">
        <v>1</v>
      </c>
      <c r="F488" s="160" t="s">
        <v>1052</v>
      </c>
      <c r="H488" s="161">
        <v>12</v>
      </c>
      <c r="I488" s="162"/>
      <c r="L488" s="158"/>
      <c r="M488" s="163"/>
      <c r="T488" s="164"/>
      <c r="AT488" s="159" t="s">
        <v>149</v>
      </c>
      <c r="AU488" s="159" t="s">
        <v>82</v>
      </c>
      <c r="AV488" s="13" t="s">
        <v>82</v>
      </c>
      <c r="AW488" s="13" t="s">
        <v>30</v>
      </c>
      <c r="AX488" s="13" t="s">
        <v>73</v>
      </c>
      <c r="AY488" s="159" t="s">
        <v>141</v>
      </c>
    </row>
    <row r="489" spans="2:65" s="14" customFormat="1" ht="11.25">
      <c r="B489" s="165"/>
      <c r="D489" s="152" t="s">
        <v>149</v>
      </c>
      <c r="E489" s="166" t="s">
        <v>1</v>
      </c>
      <c r="F489" s="167" t="s">
        <v>152</v>
      </c>
      <c r="H489" s="168">
        <v>12</v>
      </c>
      <c r="I489" s="169"/>
      <c r="L489" s="165"/>
      <c r="M489" s="170"/>
      <c r="T489" s="171"/>
      <c r="AT489" s="166" t="s">
        <v>149</v>
      </c>
      <c r="AU489" s="166" t="s">
        <v>82</v>
      </c>
      <c r="AV489" s="14" t="s">
        <v>147</v>
      </c>
      <c r="AW489" s="14" t="s">
        <v>30</v>
      </c>
      <c r="AX489" s="14" t="s">
        <v>80</v>
      </c>
      <c r="AY489" s="166" t="s">
        <v>141</v>
      </c>
    </row>
    <row r="490" spans="2:65" s="1" customFormat="1" ht="24.2" customHeight="1">
      <c r="B490" s="32"/>
      <c r="C490" s="172" t="s">
        <v>657</v>
      </c>
      <c r="D490" s="172" t="s">
        <v>224</v>
      </c>
      <c r="E490" s="173" t="s">
        <v>1053</v>
      </c>
      <c r="F490" s="174" t="s">
        <v>1054</v>
      </c>
      <c r="G490" s="175" t="s">
        <v>296</v>
      </c>
      <c r="H490" s="176">
        <v>4</v>
      </c>
      <c r="I490" s="177"/>
      <c r="J490" s="178">
        <f t="shared" ref="J490:J495" si="0">ROUND(I490*H490,2)</f>
        <v>0</v>
      </c>
      <c r="K490" s="179"/>
      <c r="L490" s="180"/>
      <c r="M490" s="181" t="s">
        <v>1</v>
      </c>
      <c r="N490" s="182" t="s">
        <v>38</v>
      </c>
      <c r="P490" s="147">
        <f t="shared" ref="P490:P495" si="1">O490*H490</f>
        <v>0</v>
      </c>
      <c r="Q490" s="147">
        <v>0.115</v>
      </c>
      <c r="R490" s="147">
        <f t="shared" ref="R490:R495" si="2">Q490*H490</f>
        <v>0.46</v>
      </c>
      <c r="S490" s="147">
        <v>0</v>
      </c>
      <c r="T490" s="148">
        <f t="shared" ref="T490:T495" si="3">S490*H490</f>
        <v>0</v>
      </c>
      <c r="AR490" s="149" t="s">
        <v>199</v>
      </c>
      <c r="AT490" s="149" t="s">
        <v>224</v>
      </c>
      <c r="AU490" s="149" t="s">
        <v>82</v>
      </c>
      <c r="AY490" s="17" t="s">
        <v>141</v>
      </c>
      <c r="BE490" s="150">
        <f t="shared" ref="BE490:BE495" si="4">IF(N490="základní",J490,0)</f>
        <v>0</v>
      </c>
      <c r="BF490" s="150">
        <f t="shared" ref="BF490:BF495" si="5">IF(N490="snížená",J490,0)</f>
        <v>0</v>
      </c>
      <c r="BG490" s="150">
        <f t="shared" ref="BG490:BG495" si="6">IF(N490="zákl. přenesená",J490,0)</f>
        <v>0</v>
      </c>
      <c r="BH490" s="150">
        <f t="shared" ref="BH490:BH495" si="7">IF(N490="sníž. přenesená",J490,0)</f>
        <v>0</v>
      </c>
      <c r="BI490" s="150">
        <f t="shared" ref="BI490:BI495" si="8">IF(N490="nulová",J490,0)</f>
        <v>0</v>
      </c>
      <c r="BJ490" s="17" t="s">
        <v>80</v>
      </c>
      <c r="BK490" s="150">
        <f t="shared" ref="BK490:BK495" si="9">ROUND(I490*H490,2)</f>
        <v>0</v>
      </c>
      <c r="BL490" s="17" t="s">
        <v>147</v>
      </c>
      <c r="BM490" s="149" t="s">
        <v>1055</v>
      </c>
    </row>
    <row r="491" spans="2:65" s="1" customFormat="1" ht="33" customHeight="1">
      <c r="B491" s="32"/>
      <c r="C491" s="172" t="s">
        <v>662</v>
      </c>
      <c r="D491" s="172" t="s">
        <v>224</v>
      </c>
      <c r="E491" s="173" t="s">
        <v>1056</v>
      </c>
      <c r="F491" s="174" t="s">
        <v>1057</v>
      </c>
      <c r="G491" s="175" t="s">
        <v>296</v>
      </c>
      <c r="H491" s="176">
        <v>4</v>
      </c>
      <c r="I491" s="177"/>
      <c r="J491" s="178">
        <f t="shared" si="0"/>
        <v>0</v>
      </c>
      <c r="K491" s="179"/>
      <c r="L491" s="180"/>
      <c r="M491" s="181" t="s">
        <v>1</v>
      </c>
      <c r="N491" s="182" t="s">
        <v>38</v>
      </c>
      <c r="P491" s="147">
        <f t="shared" si="1"/>
        <v>0</v>
      </c>
      <c r="Q491" s="147">
        <v>9.5000000000000001E-2</v>
      </c>
      <c r="R491" s="147">
        <f t="shared" si="2"/>
        <v>0.38</v>
      </c>
      <c r="S491" s="147">
        <v>0</v>
      </c>
      <c r="T491" s="148">
        <f t="shared" si="3"/>
        <v>0</v>
      </c>
      <c r="AR491" s="149" t="s">
        <v>199</v>
      </c>
      <c r="AT491" s="149" t="s">
        <v>224</v>
      </c>
      <c r="AU491" s="149" t="s">
        <v>82</v>
      </c>
      <c r="AY491" s="17" t="s">
        <v>141</v>
      </c>
      <c r="BE491" s="150">
        <f t="shared" si="4"/>
        <v>0</v>
      </c>
      <c r="BF491" s="150">
        <f t="shared" si="5"/>
        <v>0</v>
      </c>
      <c r="BG491" s="150">
        <f t="shared" si="6"/>
        <v>0</v>
      </c>
      <c r="BH491" s="150">
        <f t="shared" si="7"/>
        <v>0</v>
      </c>
      <c r="BI491" s="150">
        <f t="shared" si="8"/>
        <v>0</v>
      </c>
      <c r="BJ491" s="17" t="s">
        <v>80</v>
      </c>
      <c r="BK491" s="150">
        <f t="shared" si="9"/>
        <v>0</v>
      </c>
      <c r="BL491" s="17" t="s">
        <v>147</v>
      </c>
      <c r="BM491" s="149" t="s">
        <v>1058</v>
      </c>
    </row>
    <row r="492" spans="2:65" s="1" customFormat="1" ht="16.5" customHeight="1">
      <c r="B492" s="32"/>
      <c r="C492" s="172" t="s">
        <v>666</v>
      </c>
      <c r="D492" s="172" t="s">
        <v>224</v>
      </c>
      <c r="E492" s="173" t="s">
        <v>1059</v>
      </c>
      <c r="F492" s="174" t="s">
        <v>1060</v>
      </c>
      <c r="G492" s="175" t="s">
        <v>296</v>
      </c>
      <c r="H492" s="176">
        <v>4</v>
      </c>
      <c r="I492" s="177"/>
      <c r="J492" s="178">
        <f t="shared" si="0"/>
        <v>0</v>
      </c>
      <c r="K492" s="179"/>
      <c r="L492" s="180"/>
      <c r="M492" s="181" t="s">
        <v>1</v>
      </c>
      <c r="N492" s="182" t="s">
        <v>38</v>
      </c>
      <c r="P492" s="147">
        <f t="shared" si="1"/>
        <v>0</v>
      </c>
      <c r="Q492" s="147">
        <v>8.0000000000000004E-4</v>
      </c>
      <c r="R492" s="147">
        <f t="shared" si="2"/>
        <v>3.2000000000000002E-3</v>
      </c>
      <c r="S492" s="147">
        <v>0</v>
      </c>
      <c r="T492" s="148">
        <f t="shared" si="3"/>
        <v>0</v>
      </c>
      <c r="AR492" s="149" t="s">
        <v>199</v>
      </c>
      <c r="AT492" s="149" t="s">
        <v>224</v>
      </c>
      <c r="AU492" s="149" t="s">
        <v>82</v>
      </c>
      <c r="AY492" s="17" t="s">
        <v>141</v>
      </c>
      <c r="BE492" s="150">
        <f t="shared" si="4"/>
        <v>0</v>
      </c>
      <c r="BF492" s="150">
        <f t="shared" si="5"/>
        <v>0</v>
      </c>
      <c r="BG492" s="150">
        <f t="shared" si="6"/>
        <v>0</v>
      </c>
      <c r="BH492" s="150">
        <f t="shared" si="7"/>
        <v>0</v>
      </c>
      <c r="BI492" s="150">
        <f t="shared" si="8"/>
        <v>0</v>
      </c>
      <c r="BJ492" s="17" t="s">
        <v>80</v>
      </c>
      <c r="BK492" s="150">
        <f t="shared" si="9"/>
        <v>0</v>
      </c>
      <c r="BL492" s="17" t="s">
        <v>147</v>
      </c>
      <c r="BM492" s="149" t="s">
        <v>1061</v>
      </c>
    </row>
    <row r="493" spans="2:65" s="1" customFormat="1" ht="24.2" customHeight="1">
      <c r="B493" s="32"/>
      <c r="C493" s="137" t="s">
        <v>670</v>
      </c>
      <c r="D493" s="137" t="s">
        <v>143</v>
      </c>
      <c r="E493" s="138" t="s">
        <v>595</v>
      </c>
      <c r="F493" s="139" t="s">
        <v>596</v>
      </c>
      <c r="G493" s="140" t="s">
        <v>597</v>
      </c>
      <c r="H493" s="141">
        <v>17</v>
      </c>
      <c r="I493" s="142"/>
      <c r="J493" s="143">
        <f t="shared" si="0"/>
        <v>0</v>
      </c>
      <c r="K493" s="144"/>
      <c r="L493" s="32"/>
      <c r="M493" s="145" t="s">
        <v>1</v>
      </c>
      <c r="N493" s="146" t="s">
        <v>38</v>
      </c>
      <c r="P493" s="147">
        <f t="shared" si="1"/>
        <v>0</v>
      </c>
      <c r="Q493" s="147">
        <v>3.1E-4</v>
      </c>
      <c r="R493" s="147">
        <f t="shared" si="2"/>
        <v>5.2700000000000004E-3</v>
      </c>
      <c r="S493" s="147">
        <v>0</v>
      </c>
      <c r="T493" s="148">
        <f t="shared" si="3"/>
        <v>0</v>
      </c>
      <c r="AR493" s="149" t="s">
        <v>147</v>
      </c>
      <c r="AT493" s="149" t="s">
        <v>143</v>
      </c>
      <c r="AU493" s="149" t="s">
        <v>82</v>
      </c>
      <c r="AY493" s="17" t="s">
        <v>141</v>
      </c>
      <c r="BE493" s="150">
        <f t="shared" si="4"/>
        <v>0</v>
      </c>
      <c r="BF493" s="150">
        <f t="shared" si="5"/>
        <v>0</v>
      </c>
      <c r="BG493" s="150">
        <f t="shared" si="6"/>
        <v>0</v>
      </c>
      <c r="BH493" s="150">
        <f t="shared" si="7"/>
        <v>0</v>
      </c>
      <c r="BI493" s="150">
        <f t="shared" si="8"/>
        <v>0</v>
      </c>
      <c r="BJ493" s="17" t="s">
        <v>80</v>
      </c>
      <c r="BK493" s="150">
        <f t="shared" si="9"/>
        <v>0</v>
      </c>
      <c r="BL493" s="17" t="s">
        <v>147</v>
      </c>
      <c r="BM493" s="149" t="s">
        <v>1062</v>
      </c>
    </row>
    <row r="494" spans="2:65" s="1" customFormat="1" ht="24.2" customHeight="1">
      <c r="B494" s="32"/>
      <c r="C494" s="137" t="s">
        <v>674</v>
      </c>
      <c r="D494" s="137" t="s">
        <v>143</v>
      </c>
      <c r="E494" s="138" t="s">
        <v>1063</v>
      </c>
      <c r="F494" s="139" t="s">
        <v>1064</v>
      </c>
      <c r="G494" s="140" t="s">
        <v>597</v>
      </c>
      <c r="H494" s="141">
        <v>4</v>
      </c>
      <c r="I494" s="142"/>
      <c r="J494" s="143">
        <f t="shared" si="0"/>
        <v>0</v>
      </c>
      <c r="K494" s="144"/>
      <c r="L494" s="32"/>
      <c r="M494" s="145" t="s">
        <v>1</v>
      </c>
      <c r="N494" s="146" t="s">
        <v>38</v>
      </c>
      <c r="P494" s="147">
        <f t="shared" si="1"/>
        <v>0</v>
      </c>
      <c r="Q494" s="147">
        <v>2.5000000000000001E-4</v>
      </c>
      <c r="R494" s="147">
        <f t="shared" si="2"/>
        <v>1E-3</v>
      </c>
      <c r="S494" s="147">
        <v>0</v>
      </c>
      <c r="T494" s="148">
        <f t="shared" si="3"/>
        <v>0</v>
      </c>
      <c r="AR494" s="149" t="s">
        <v>147</v>
      </c>
      <c r="AT494" s="149" t="s">
        <v>143</v>
      </c>
      <c r="AU494" s="149" t="s">
        <v>82</v>
      </c>
      <c r="AY494" s="17" t="s">
        <v>141</v>
      </c>
      <c r="BE494" s="150">
        <f t="shared" si="4"/>
        <v>0</v>
      </c>
      <c r="BF494" s="150">
        <f t="shared" si="5"/>
        <v>0</v>
      </c>
      <c r="BG494" s="150">
        <f t="shared" si="6"/>
        <v>0</v>
      </c>
      <c r="BH494" s="150">
        <f t="shared" si="7"/>
        <v>0</v>
      </c>
      <c r="BI494" s="150">
        <f t="shared" si="8"/>
        <v>0</v>
      </c>
      <c r="BJ494" s="17" t="s">
        <v>80</v>
      </c>
      <c r="BK494" s="150">
        <f t="shared" si="9"/>
        <v>0</v>
      </c>
      <c r="BL494" s="17" t="s">
        <v>147</v>
      </c>
      <c r="BM494" s="149" t="s">
        <v>1065</v>
      </c>
    </row>
    <row r="495" spans="2:65" s="1" customFormat="1" ht="24.2" customHeight="1">
      <c r="B495" s="32"/>
      <c r="C495" s="137" t="s">
        <v>683</v>
      </c>
      <c r="D495" s="137" t="s">
        <v>143</v>
      </c>
      <c r="E495" s="138" t="s">
        <v>1066</v>
      </c>
      <c r="F495" s="139" t="s">
        <v>1067</v>
      </c>
      <c r="G495" s="140" t="s">
        <v>155</v>
      </c>
      <c r="H495" s="141">
        <v>1.2829999999999999</v>
      </c>
      <c r="I495" s="142"/>
      <c r="J495" s="143">
        <f t="shared" si="0"/>
        <v>0</v>
      </c>
      <c r="K495" s="144"/>
      <c r="L495" s="32"/>
      <c r="M495" s="145" t="s">
        <v>1</v>
      </c>
      <c r="N495" s="146" t="s">
        <v>38</v>
      </c>
      <c r="P495" s="147">
        <f t="shared" si="1"/>
        <v>0</v>
      </c>
      <c r="Q495" s="147">
        <v>2.48542</v>
      </c>
      <c r="R495" s="147">
        <f t="shared" si="2"/>
        <v>3.1887938599999996</v>
      </c>
      <c r="S495" s="147">
        <v>0</v>
      </c>
      <c r="T495" s="148">
        <f t="shared" si="3"/>
        <v>0</v>
      </c>
      <c r="AR495" s="149" t="s">
        <v>147</v>
      </c>
      <c r="AT495" s="149" t="s">
        <v>143</v>
      </c>
      <c r="AU495" s="149" t="s">
        <v>82</v>
      </c>
      <c r="AY495" s="17" t="s">
        <v>141</v>
      </c>
      <c r="BE495" s="150">
        <f t="shared" si="4"/>
        <v>0</v>
      </c>
      <c r="BF495" s="150">
        <f t="shared" si="5"/>
        <v>0</v>
      </c>
      <c r="BG495" s="150">
        <f t="shared" si="6"/>
        <v>0</v>
      </c>
      <c r="BH495" s="150">
        <f t="shared" si="7"/>
        <v>0</v>
      </c>
      <c r="BI495" s="150">
        <f t="shared" si="8"/>
        <v>0</v>
      </c>
      <c r="BJ495" s="17" t="s">
        <v>80</v>
      </c>
      <c r="BK495" s="150">
        <f t="shared" si="9"/>
        <v>0</v>
      </c>
      <c r="BL495" s="17" t="s">
        <v>147</v>
      </c>
      <c r="BM495" s="149" t="s">
        <v>1068</v>
      </c>
    </row>
    <row r="496" spans="2:65" s="12" customFormat="1" ht="11.25">
      <c r="B496" s="151"/>
      <c r="D496" s="152" t="s">
        <v>149</v>
      </c>
      <c r="E496" s="153" t="s">
        <v>1</v>
      </c>
      <c r="F496" s="154" t="s">
        <v>150</v>
      </c>
      <c r="H496" s="153" t="s">
        <v>1</v>
      </c>
      <c r="I496" s="155"/>
      <c r="L496" s="151"/>
      <c r="M496" s="156"/>
      <c r="T496" s="157"/>
      <c r="AT496" s="153" t="s">
        <v>149</v>
      </c>
      <c r="AU496" s="153" t="s">
        <v>82</v>
      </c>
      <c r="AV496" s="12" t="s">
        <v>80</v>
      </c>
      <c r="AW496" s="12" t="s">
        <v>30</v>
      </c>
      <c r="AX496" s="12" t="s">
        <v>73</v>
      </c>
      <c r="AY496" s="153" t="s">
        <v>141</v>
      </c>
    </row>
    <row r="497" spans="2:65" s="13" customFormat="1" ht="11.25">
      <c r="B497" s="158"/>
      <c r="D497" s="152" t="s">
        <v>149</v>
      </c>
      <c r="E497" s="159" t="s">
        <v>1</v>
      </c>
      <c r="F497" s="160" t="s">
        <v>1069</v>
      </c>
      <c r="H497" s="161">
        <v>1.2829999999999999</v>
      </c>
      <c r="I497" s="162"/>
      <c r="L497" s="158"/>
      <c r="M497" s="163"/>
      <c r="T497" s="164"/>
      <c r="AT497" s="159" t="s">
        <v>149</v>
      </c>
      <c r="AU497" s="159" t="s">
        <v>82</v>
      </c>
      <c r="AV497" s="13" t="s">
        <v>82</v>
      </c>
      <c r="AW497" s="13" t="s">
        <v>30</v>
      </c>
      <c r="AX497" s="13" t="s">
        <v>73</v>
      </c>
      <c r="AY497" s="159" t="s">
        <v>141</v>
      </c>
    </row>
    <row r="498" spans="2:65" s="14" customFormat="1" ht="11.25">
      <c r="B498" s="165"/>
      <c r="D498" s="152" t="s">
        <v>149</v>
      </c>
      <c r="E498" s="166" t="s">
        <v>1</v>
      </c>
      <c r="F498" s="167" t="s">
        <v>152</v>
      </c>
      <c r="H498" s="168">
        <v>1.2829999999999999</v>
      </c>
      <c r="I498" s="169"/>
      <c r="L498" s="165"/>
      <c r="M498" s="170"/>
      <c r="T498" s="171"/>
      <c r="AT498" s="166" t="s">
        <v>149</v>
      </c>
      <c r="AU498" s="166" t="s">
        <v>82</v>
      </c>
      <c r="AV498" s="14" t="s">
        <v>147</v>
      </c>
      <c r="AW498" s="14" t="s">
        <v>30</v>
      </c>
      <c r="AX498" s="14" t="s">
        <v>80</v>
      </c>
      <c r="AY498" s="166" t="s">
        <v>141</v>
      </c>
    </row>
    <row r="499" spans="2:65" s="1" customFormat="1" ht="24.2" customHeight="1">
      <c r="B499" s="32"/>
      <c r="C499" s="137" t="s">
        <v>689</v>
      </c>
      <c r="D499" s="137" t="s">
        <v>143</v>
      </c>
      <c r="E499" s="138" t="s">
        <v>1070</v>
      </c>
      <c r="F499" s="139" t="s">
        <v>1071</v>
      </c>
      <c r="G499" s="140" t="s">
        <v>155</v>
      </c>
      <c r="H499" s="141">
        <v>8.8019999999999996</v>
      </c>
      <c r="I499" s="142"/>
      <c r="J499" s="143">
        <f>ROUND(I499*H499,2)</f>
        <v>0</v>
      </c>
      <c r="K499" s="144"/>
      <c r="L499" s="32"/>
      <c r="M499" s="145" t="s">
        <v>1</v>
      </c>
      <c r="N499" s="146" t="s">
        <v>38</v>
      </c>
      <c r="P499" s="147">
        <f>O499*H499</f>
        <v>0</v>
      </c>
      <c r="Q499" s="147">
        <v>2.5018699999999998</v>
      </c>
      <c r="R499" s="147">
        <f>Q499*H499</f>
        <v>22.021459739999997</v>
      </c>
      <c r="S499" s="147">
        <v>0</v>
      </c>
      <c r="T499" s="148">
        <f>S499*H499</f>
        <v>0</v>
      </c>
      <c r="AR499" s="149" t="s">
        <v>147</v>
      </c>
      <c r="AT499" s="149" t="s">
        <v>143</v>
      </c>
      <c r="AU499" s="149" t="s">
        <v>82</v>
      </c>
      <c r="AY499" s="17" t="s">
        <v>141</v>
      </c>
      <c r="BE499" s="150">
        <f>IF(N499="základní",J499,0)</f>
        <v>0</v>
      </c>
      <c r="BF499" s="150">
        <f>IF(N499="snížená",J499,0)</f>
        <v>0</v>
      </c>
      <c r="BG499" s="150">
        <f>IF(N499="zákl. přenesená",J499,0)</f>
        <v>0</v>
      </c>
      <c r="BH499" s="150">
        <f>IF(N499="sníž. přenesená",J499,0)</f>
        <v>0</v>
      </c>
      <c r="BI499" s="150">
        <f>IF(N499="nulová",J499,0)</f>
        <v>0</v>
      </c>
      <c r="BJ499" s="17" t="s">
        <v>80</v>
      </c>
      <c r="BK499" s="150">
        <f>ROUND(I499*H499,2)</f>
        <v>0</v>
      </c>
      <c r="BL499" s="17" t="s">
        <v>147</v>
      </c>
      <c r="BM499" s="149" t="s">
        <v>1072</v>
      </c>
    </row>
    <row r="500" spans="2:65" s="12" customFormat="1" ht="11.25">
      <c r="B500" s="151"/>
      <c r="D500" s="152" t="s">
        <v>149</v>
      </c>
      <c r="E500" s="153" t="s">
        <v>1</v>
      </c>
      <c r="F500" s="154" t="s">
        <v>150</v>
      </c>
      <c r="H500" s="153" t="s">
        <v>1</v>
      </c>
      <c r="I500" s="155"/>
      <c r="L500" s="151"/>
      <c r="M500" s="156"/>
      <c r="T500" s="157"/>
      <c r="AT500" s="153" t="s">
        <v>149</v>
      </c>
      <c r="AU500" s="153" t="s">
        <v>82</v>
      </c>
      <c r="AV500" s="12" t="s">
        <v>80</v>
      </c>
      <c r="AW500" s="12" t="s">
        <v>30</v>
      </c>
      <c r="AX500" s="12" t="s">
        <v>73</v>
      </c>
      <c r="AY500" s="153" t="s">
        <v>141</v>
      </c>
    </row>
    <row r="501" spans="2:65" s="13" customFormat="1" ht="11.25">
      <c r="B501" s="158"/>
      <c r="D501" s="152" t="s">
        <v>149</v>
      </c>
      <c r="E501" s="159" t="s">
        <v>1</v>
      </c>
      <c r="F501" s="160" t="s">
        <v>1073</v>
      </c>
      <c r="H501" s="161">
        <v>3.99</v>
      </c>
      <c r="I501" s="162"/>
      <c r="L501" s="158"/>
      <c r="M501" s="163"/>
      <c r="T501" s="164"/>
      <c r="AT501" s="159" t="s">
        <v>149</v>
      </c>
      <c r="AU501" s="159" t="s">
        <v>82</v>
      </c>
      <c r="AV501" s="13" t="s">
        <v>82</v>
      </c>
      <c r="AW501" s="13" t="s">
        <v>30</v>
      </c>
      <c r="AX501" s="13" t="s">
        <v>73</v>
      </c>
      <c r="AY501" s="159" t="s">
        <v>141</v>
      </c>
    </row>
    <row r="502" spans="2:65" s="13" customFormat="1" ht="11.25">
      <c r="B502" s="158"/>
      <c r="D502" s="152" t="s">
        <v>149</v>
      </c>
      <c r="E502" s="159" t="s">
        <v>1</v>
      </c>
      <c r="F502" s="160" t="s">
        <v>1074</v>
      </c>
      <c r="H502" s="161">
        <v>4.8120000000000003</v>
      </c>
      <c r="I502" s="162"/>
      <c r="L502" s="158"/>
      <c r="M502" s="163"/>
      <c r="T502" s="164"/>
      <c r="AT502" s="159" t="s">
        <v>149</v>
      </c>
      <c r="AU502" s="159" t="s">
        <v>82</v>
      </c>
      <c r="AV502" s="13" t="s">
        <v>82</v>
      </c>
      <c r="AW502" s="13" t="s">
        <v>30</v>
      </c>
      <c r="AX502" s="13" t="s">
        <v>73</v>
      </c>
      <c r="AY502" s="159" t="s">
        <v>141</v>
      </c>
    </row>
    <row r="503" spans="2:65" s="14" customFormat="1" ht="11.25">
      <c r="B503" s="165"/>
      <c r="D503" s="152" t="s">
        <v>149</v>
      </c>
      <c r="E503" s="166" t="s">
        <v>1</v>
      </c>
      <c r="F503" s="167" t="s">
        <v>152</v>
      </c>
      <c r="H503" s="168">
        <v>8.8019999999999996</v>
      </c>
      <c r="I503" s="169"/>
      <c r="L503" s="165"/>
      <c r="M503" s="170"/>
      <c r="T503" s="171"/>
      <c r="AT503" s="166" t="s">
        <v>149</v>
      </c>
      <c r="AU503" s="166" t="s">
        <v>82</v>
      </c>
      <c r="AV503" s="14" t="s">
        <v>147</v>
      </c>
      <c r="AW503" s="14" t="s">
        <v>30</v>
      </c>
      <c r="AX503" s="14" t="s">
        <v>80</v>
      </c>
      <c r="AY503" s="166" t="s">
        <v>141</v>
      </c>
    </row>
    <row r="504" spans="2:65" s="1" customFormat="1" ht="24.2" customHeight="1">
      <c r="B504" s="32"/>
      <c r="C504" s="137" t="s">
        <v>97</v>
      </c>
      <c r="D504" s="137" t="s">
        <v>143</v>
      </c>
      <c r="E504" s="138" t="s">
        <v>1075</v>
      </c>
      <c r="F504" s="139" t="s">
        <v>1076</v>
      </c>
      <c r="G504" s="140" t="s">
        <v>155</v>
      </c>
      <c r="H504" s="141">
        <v>0.74</v>
      </c>
      <c r="I504" s="142"/>
      <c r="J504" s="143">
        <f>ROUND(I504*H504,2)</f>
        <v>0</v>
      </c>
      <c r="K504" s="144"/>
      <c r="L504" s="32"/>
      <c r="M504" s="145" t="s">
        <v>1</v>
      </c>
      <c r="N504" s="146" t="s">
        <v>38</v>
      </c>
      <c r="P504" s="147">
        <f>O504*H504</f>
        <v>0</v>
      </c>
      <c r="Q504" s="147">
        <v>0</v>
      </c>
      <c r="R504" s="147">
        <f>Q504*H504</f>
        <v>0</v>
      </c>
      <c r="S504" s="147">
        <v>0</v>
      </c>
      <c r="T504" s="148">
        <f>S504*H504</f>
        <v>0</v>
      </c>
      <c r="AR504" s="149" t="s">
        <v>147</v>
      </c>
      <c r="AT504" s="149" t="s">
        <v>143</v>
      </c>
      <c r="AU504" s="149" t="s">
        <v>82</v>
      </c>
      <c r="AY504" s="17" t="s">
        <v>141</v>
      </c>
      <c r="BE504" s="150">
        <f>IF(N504="základní",J504,0)</f>
        <v>0</v>
      </c>
      <c r="BF504" s="150">
        <f>IF(N504="snížená",J504,0)</f>
        <v>0</v>
      </c>
      <c r="BG504" s="150">
        <f>IF(N504="zákl. přenesená",J504,0)</f>
        <v>0</v>
      </c>
      <c r="BH504" s="150">
        <f>IF(N504="sníž. přenesená",J504,0)</f>
        <v>0</v>
      </c>
      <c r="BI504" s="150">
        <f>IF(N504="nulová",J504,0)</f>
        <v>0</v>
      </c>
      <c r="BJ504" s="17" t="s">
        <v>80</v>
      </c>
      <c r="BK504" s="150">
        <f>ROUND(I504*H504,2)</f>
        <v>0</v>
      </c>
      <c r="BL504" s="17" t="s">
        <v>147</v>
      </c>
      <c r="BM504" s="149" t="s">
        <v>1077</v>
      </c>
    </row>
    <row r="505" spans="2:65" s="12" customFormat="1" ht="11.25">
      <c r="B505" s="151"/>
      <c r="D505" s="152" t="s">
        <v>149</v>
      </c>
      <c r="E505" s="153" t="s">
        <v>1</v>
      </c>
      <c r="F505" s="154" t="s">
        <v>150</v>
      </c>
      <c r="H505" s="153" t="s">
        <v>1</v>
      </c>
      <c r="I505" s="155"/>
      <c r="L505" s="151"/>
      <c r="M505" s="156"/>
      <c r="T505" s="157"/>
      <c r="AT505" s="153" t="s">
        <v>149</v>
      </c>
      <c r="AU505" s="153" t="s">
        <v>82</v>
      </c>
      <c r="AV505" s="12" t="s">
        <v>80</v>
      </c>
      <c r="AW505" s="12" t="s">
        <v>30</v>
      </c>
      <c r="AX505" s="12" t="s">
        <v>73</v>
      </c>
      <c r="AY505" s="153" t="s">
        <v>141</v>
      </c>
    </row>
    <row r="506" spans="2:65" s="13" customFormat="1" ht="11.25">
      <c r="B506" s="158"/>
      <c r="D506" s="152" t="s">
        <v>149</v>
      </c>
      <c r="E506" s="159" t="s">
        <v>1</v>
      </c>
      <c r="F506" s="160" t="s">
        <v>1078</v>
      </c>
      <c r="H506" s="161">
        <v>0.74</v>
      </c>
      <c r="I506" s="162"/>
      <c r="L506" s="158"/>
      <c r="M506" s="163"/>
      <c r="T506" s="164"/>
      <c r="AT506" s="159" t="s">
        <v>149</v>
      </c>
      <c r="AU506" s="159" t="s">
        <v>82</v>
      </c>
      <c r="AV506" s="13" t="s">
        <v>82</v>
      </c>
      <c r="AW506" s="13" t="s">
        <v>30</v>
      </c>
      <c r="AX506" s="13" t="s">
        <v>73</v>
      </c>
      <c r="AY506" s="159" t="s">
        <v>141</v>
      </c>
    </row>
    <row r="507" spans="2:65" s="14" customFormat="1" ht="11.25">
      <c r="B507" s="165"/>
      <c r="D507" s="152" t="s">
        <v>149</v>
      </c>
      <c r="E507" s="166" t="s">
        <v>1</v>
      </c>
      <c r="F507" s="167" t="s">
        <v>152</v>
      </c>
      <c r="H507" s="168">
        <v>0.74</v>
      </c>
      <c r="I507" s="169"/>
      <c r="L507" s="165"/>
      <c r="M507" s="170"/>
      <c r="T507" s="171"/>
      <c r="AT507" s="166" t="s">
        <v>149</v>
      </c>
      <c r="AU507" s="166" t="s">
        <v>82</v>
      </c>
      <c r="AV507" s="14" t="s">
        <v>147</v>
      </c>
      <c r="AW507" s="14" t="s">
        <v>30</v>
      </c>
      <c r="AX507" s="14" t="s">
        <v>80</v>
      </c>
      <c r="AY507" s="166" t="s">
        <v>141</v>
      </c>
    </row>
    <row r="508" spans="2:65" s="1" customFormat="1" ht="24.2" customHeight="1">
      <c r="B508" s="32"/>
      <c r="C508" s="137" t="s">
        <v>101</v>
      </c>
      <c r="D508" s="137" t="s">
        <v>143</v>
      </c>
      <c r="E508" s="138" t="s">
        <v>604</v>
      </c>
      <c r="F508" s="139" t="s">
        <v>605</v>
      </c>
      <c r="G508" s="140" t="s">
        <v>296</v>
      </c>
      <c r="H508" s="141">
        <v>70</v>
      </c>
      <c r="I508" s="142"/>
      <c r="J508" s="143">
        <f>ROUND(I508*H508,2)</f>
        <v>0</v>
      </c>
      <c r="K508" s="144"/>
      <c r="L508" s="32"/>
      <c r="M508" s="145" t="s">
        <v>1</v>
      </c>
      <c r="N508" s="146" t="s">
        <v>38</v>
      </c>
      <c r="P508" s="147">
        <f>O508*H508</f>
        <v>0</v>
      </c>
      <c r="Q508" s="147">
        <v>1.0189999999999999E-2</v>
      </c>
      <c r="R508" s="147">
        <f>Q508*H508</f>
        <v>0.71329999999999993</v>
      </c>
      <c r="S508" s="147">
        <v>0</v>
      </c>
      <c r="T508" s="148">
        <f>S508*H508</f>
        <v>0</v>
      </c>
      <c r="AR508" s="149" t="s">
        <v>147</v>
      </c>
      <c r="AT508" s="149" t="s">
        <v>143</v>
      </c>
      <c r="AU508" s="149" t="s">
        <v>82</v>
      </c>
      <c r="AY508" s="17" t="s">
        <v>141</v>
      </c>
      <c r="BE508" s="150">
        <f>IF(N508="základní",J508,0)</f>
        <v>0</v>
      </c>
      <c r="BF508" s="150">
        <f>IF(N508="snížená",J508,0)</f>
        <v>0</v>
      </c>
      <c r="BG508" s="150">
        <f>IF(N508="zákl. přenesená",J508,0)</f>
        <v>0</v>
      </c>
      <c r="BH508" s="150">
        <f>IF(N508="sníž. přenesená",J508,0)</f>
        <v>0</v>
      </c>
      <c r="BI508" s="150">
        <f>IF(N508="nulová",J508,0)</f>
        <v>0</v>
      </c>
      <c r="BJ508" s="17" t="s">
        <v>80</v>
      </c>
      <c r="BK508" s="150">
        <f>ROUND(I508*H508,2)</f>
        <v>0</v>
      </c>
      <c r="BL508" s="17" t="s">
        <v>147</v>
      </c>
      <c r="BM508" s="149" t="s">
        <v>1079</v>
      </c>
    </row>
    <row r="509" spans="2:65" s="12" customFormat="1" ht="11.25">
      <c r="B509" s="151"/>
      <c r="D509" s="152" t="s">
        <v>149</v>
      </c>
      <c r="E509" s="153" t="s">
        <v>1</v>
      </c>
      <c r="F509" s="154" t="s">
        <v>150</v>
      </c>
      <c r="H509" s="153" t="s">
        <v>1</v>
      </c>
      <c r="I509" s="155"/>
      <c r="L509" s="151"/>
      <c r="M509" s="156"/>
      <c r="T509" s="157"/>
      <c r="AT509" s="153" t="s">
        <v>149</v>
      </c>
      <c r="AU509" s="153" t="s">
        <v>82</v>
      </c>
      <c r="AV509" s="12" t="s">
        <v>80</v>
      </c>
      <c r="AW509" s="12" t="s">
        <v>30</v>
      </c>
      <c r="AX509" s="12" t="s">
        <v>73</v>
      </c>
      <c r="AY509" s="153" t="s">
        <v>141</v>
      </c>
    </row>
    <row r="510" spans="2:65" s="13" customFormat="1" ht="22.5">
      <c r="B510" s="158"/>
      <c r="D510" s="152" t="s">
        <v>149</v>
      </c>
      <c r="E510" s="159" t="s">
        <v>1</v>
      </c>
      <c r="F510" s="160" t="s">
        <v>1080</v>
      </c>
      <c r="H510" s="161">
        <v>69</v>
      </c>
      <c r="I510" s="162"/>
      <c r="L510" s="158"/>
      <c r="M510" s="163"/>
      <c r="T510" s="164"/>
      <c r="AT510" s="159" t="s">
        <v>149</v>
      </c>
      <c r="AU510" s="159" t="s">
        <v>82</v>
      </c>
      <c r="AV510" s="13" t="s">
        <v>82</v>
      </c>
      <c r="AW510" s="13" t="s">
        <v>30</v>
      </c>
      <c r="AX510" s="13" t="s">
        <v>73</v>
      </c>
      <c r="AY510" s="159" t="s">
        <v>141</v>
      </c>
    </row>
    <row r="511" spans="2:65" s="13" customFormat="1" ht="11.25">
      <c r="B511" s="158"/>
      <c r="D511" s="152" t="s">
        <v>149</v>
      </c>
      <c r="E511" s="159" t="s">
        <v>1</v>
      </c>
      <c r="F511" s="160" t="s">
        <v>1081</v>
      </c>
      <c r="H511" s="161">
        <v>1</v>
      </c>
      <c r="I511" s="162"/>
      <c r="L511" s="158"/>
      <c r="M511" s="163"/>
      <c r="T511" s="164"/>
      <c r="AT511" s="159" t="s">
        <v>149</v>
      </c>
      <c r="AU511" s="159" t="s">
        <v>82</v>
      </c>
      <c r="AV511" s="13" t="s">
        <v>82</v>
      </c>
      <c r="AW511" s="13" t="s">
        <v>30</v>
      </c>
      <c r="AX511" s="13" t="s">
        <v>73</v>
      </c>
      <c r="AY511" s="159" t="s">
        <v>141</v>
      </c>
    </row>
    <row r="512" spans="2:65" s="14" customFormat="1" ht="11.25">
      <c r="B512" s="165"/>
      <c r="D512" s="152" t="s">
        <v>149</v>
      </c>
      <c r="E512" s="166" t="s">
        <v>1</v>
      </c>
      <c r="F512" s="167" t="s">
        <v>152</v>
      </c>
      <c r="H512" s="168">
        <v>70</v>
      </c>
      <c r="I512" s="169"/>
      <c r="L512" s="165"/>
      <c r="M512" s="170"/>
      <c r="T512" s="171"/>
      <c r="AT512" s="166" t="s">
        <v>149</v>
      </c>
      <c r="AU512" s="166" t="s">
        <v>82</v>
      </c>
      <c r="AV512" s="14" t="s">
        <v>147</v>
      </c>
      <c r="AW512" s="14" t="s">
        <v>30</v>
      </c>
      <c r="AX512" s="14" t="s">
        <v>80</v>
      </c>
      <c r="AY512" s="166" t="s">
        <v>141</v>
      </c>
    </row>
    <row r="513" spans="2:65" s="1" customFormat="1" ht="21.75" customHeight="1">
      <c r="B513" s="32"/>
      <c r="C513" s="172" t="s">
        <v>706</v>
      </c>
      <c r="D513" s="172" t="s">
        <v>224</v>
      </c>
      <c r="E513" s="173" t="s">
        <v>609</v>
      </c>
      <c r="F513" s="174" t="s">
        <v>610</v>
      </c>
      <c r="G513" s="175" t="s">
        <v>296</v>
      </c>
      <c r="H513" s="176">
        <v>18</v>
      </c>
      <c r="I513" s="177"/>
      <c r="J513" s="178">
        <f>ROUND(I513*H513,2)</f>
        <v>0</v>
      </c>
      <c r="K513" s="179"/>
      <c r="L513" s="180"/>
      <c r="M513" s="181" t="s">
        <v>1</v>
      </c>
      <c r="N513" s="182" t="s">
        <v>38</v>
      </c>
      <c r="P513" s="147">
        <f>O513*H513</f>
        <v>0</v>
      </c>
      <c r="Q513" s="147">
        <v>0.50600000000000001</v>
      </c>
      <c r="R513" s="147">
        <f>Q513*H513</f>
        <v>9.1080000000000005</v>
      </c>
      <c r="S513" s="147">
        <v>0</v>
      </c>
      <c r="T513" s="148">
        <f>S513*H513</f>
        <v>0</v>
      </c>
      <c r="AR513" s="149" t="s">
        <v>199</v>
      </c>
      <c r="AT513" s="149" t="s">
        <v>224</v>
      </c>
      <c r="AU513" s="149" t="s">
        <v>82</v>
      </c>
      <c r="AY513" s="17" t="s">
        <v>141</v>
      </c>
      <c r="BE513" s="150">
        <f>IF(N513="základní",J513,0)</f>
        <v>0</v>
      </c>
      <c r="BF513" s="150">
        <f>IF(N513="snížená",J513,0)</f>
        <v>0</v>
      </c>
      <c r="BG513" s="150">
        <f>IF(N513="zákl. přenesená",J513,0)</f>
        <v>0</v>
      </c>
      <c r="BH513" s="150">
        <f>IF(N513="sníž. přenesená",J513,0)</f>
        <v>0</v>
      </c>
      <c r="BI513" s="150">
        <f>IF(N513="nulová",J513,0)</f>
        <v>0</v>
      </c>
      <c r="BJ513" s="17" t="s">
        <v>80</v>
      </c>
      <c r="BK513" s="150">
        <f>ROUND(I513*H513,2)</f>
        <v>0</v>
      </c>
      <c r="BL513" s="17" t="s">
        <v>147</v>
      </c>
      <c r="BM513" s="149" t="s">
        <v>1082</v>
      </c>
    </row>
    <row r="514" spans="2:65" s="13" customFormat="1" ht="11.25">
      <c r="B514" s="158"/>
      <c r="D514" s="152" t="s">
        <v>149</v>
      </c>
      <c r="E514" s="159" t="s">
        <v>1</v>
      </c>
      <c r="F514" s="160" t="s">
        <v>276</v>
      </c>
      <c r="H514" s="161">
        <v>18</v>
      </c>
      <c r="I514" s="162"/>
      <c r="L514" s="158"/>
      <c r="M514" s="163"/>
      <c r="T514" s="164"/>
      <c r="AT514" s="159" t="s">
        <v>149</v>
      </c>
      <c r="AU514" s="159" t="s">
        <v>82</v>
      </c>
      <c r="AV514" s="13" t="s">
        <v>82</v>
      </c>
      <c r="AW514" s="13" t="s">
        <v>30</v>
      </c>
      <c r="AX514" s="13" t="s">
        <v>73</v>
      </c>
      <c r="AY514" s="159" t="s">
        <v>141</v>
      </c>
    </row>
    <row r="515" spans="2:65" s="14" customFormat="1" ht="11.25">
      <c r="B515" s="165"/>
      <c r="D515" s="152" t="s">
        <v>149</v>
      </c>
      <c r="E515" s="166" t="s">
        <v>1</v>
      </c>
      <c r="F515" s="167" t="s">
        <v>152</v>
      </c>
      <c r="H515" s="168">
        <v>18</v>
      </c>
      <c r="I515" s="169"/>
      <c r="L515" s="165"/>
      <c r="M515" s="170"/>
      <c r="T515" s="171"/>
      <c r="AT515" s="166" t="s">
        <v>149</v>
      </c>
      <c r="AU515" s="166" t="s">
        <v>82</v>
      </c>
      <c r="AV515" s="14" t="s">
        <v>147</v>
      </c>
      <c r="AW515" s="14" t="s">
        <v>30</v>
      </c>
      <c r="AX515" s="14" t="s">
        <v>80</v>
      </c>
      <c r="AY515" s="166" t="s">
        <v>141</v>
      </c>
    </row>
    <row r="516" spans="2:65" s="1" customFormat="1" ht="21.75" customHeight="1">
      <c r="B516" s="32"/>
      <c r="C516" s="172" t="s">
        <v>710</v>
      </c>
      <c r="D516" s="172" t="s">
        <v>224</v>
      </c>
      <c r="E516" s="173" t="s">
        <v>613</v>
      </c>
      <c r="F516" s="174" t="s">
        <v>614</v>
      </c>
      <c r="G516" s="175" t="s">
        <v>296</v>
      </c>
      <c r="H516" s="176">
        <v>2</v>
      </c>
      <c r="I516" s="177"/>
      <c r="J516" s="178">
        <f>ROUND(I516*H516,2)</f>
        <v>0</v>
      </c>
      <c r="K516" s="179"/>
      <c r="L516" s="180"/>
      <c r="M516" s="181" t="s">
        <v>1</v>
      </c>
      <c r="N516" s="182" t="s">
        <v>38</v>
      </c>
      <c r="P516" s="147">
        <f>O516*H516</f>
        <v>0</v>
      </c>
      <c r="Q516" s="147">
        <v>0.254</v>
      </c>
      <c r="R516" s="147">
        <f>Q516*H516</f>
        <v>0.50800000000000001</v>
      </c>
      <c r="S516" s="147">
        <v>0</v>
      </c>
      <c r="T516" s="148">
        <f>S516*H516</f>
        <v>0</v>
      </c>
      <c r="AR516" s="149" t="s">
        <v>199</v>
      </c>
      <c r="AT516" s="149" t="s">
        <v>224</v>
      </c>
      <c r="AU516" s="149" t="s">
        <v>82</v>
      </c>
      <c r="AY516" s="17" t="s">
        <v>141</v>
      </c>
      <c r="BE516" s="150">
        <f>IF(N516="základní",J516,0)</f>
        <v>0</v>
      </c>
      <c r="BF516" s="150">
        <f>IF(N516="snížená",J516,0)</f>
        <v>0</v>
      </c>
      <c r="BG516" s="150">
        <f>IF(N516="zákl. přenesená",J516,0)</f>
        <v>0</v>
      </c>
      <c r="BH516" s="150">
        <f>IF(N516="sníž. přenesená",J516,0)</f>
        <v>0</v>
      </c>
      <c r="BI516" s="150">
        <f>IF(N516="nulová",J516,0)</f>
        <v>0</v>
      </c>
      <c r="BJ516" s="17" t="s">
        <v>80</v>
      </c>
      <c r="BK516" s="150">
        <f>ROUND(I516*H516,2)</f>
        <v>0</v>
      </c>
      <c r="BL516" s="17" t="s">
        <v>147</v>
      </c>
      <c r="BM516" s="149" t="s">
        <v>1083</v>
      </c>
    </row>
    <row r="517" spans="2:65" s="13" customFormat="1" ht="11.25">
      <c r="B517" s="158"/>
      <c r="D517" s="152" t="s">
        <v>149</v>
      </c>
      <c r="E517" s="159" t="s">
        <v>1</v>
      </c>
      <c r="F517" s="160" t="s">
        <v>82</v>
      </c>
      <c r="H517" s="161">
        <v>2</v>
      </c>
      <c r="I517" s="162"/>
      <c r="L517" s="158"/>
      <c r="M517" s="163"/>
      <c r="T517" s="164"/>
      <c r="AT517" s="159" t="s">
        <v>149</v>
      </c>
      <c r="AU517" s="159" t="s">
        <v>82</v>
      </c>
      <c r="AV517" s="13" t="s">
        <v>82</v>
      </c>
      <c r="AW517" s="13" t="s">
        <v>30</v>
      </c>
      <c r="AX517" s="13" t="s">
        <v>73</v>
      </c>
      <c r="AY517" s="159" t="s">
        <v>141</v>
      </c>
    </row>
    <row r="518" spans="2:65" s="14" customFormat="1" ht="11.25">
      <c r="B518" s="165"/>
      <c r="D518" s="152" t="s">
        <v>149</v>
      </c>
      <c r="E518" s="166" t="s">
        <v>1</v>
      </c>
      <c r="F518" s="167" t="s">
        <v>152</v>
      </c>
      <c r="H518" s="168">
        <v>2</v>
      </c>
      <c r="I518" s="169"/>
      <c r="L518" s="165"/>
      <c r="M518" s="170"/>
      <c r="T518" s="171"/>
      <c r="AT518" s="166" t="s">
        <v>149</v>
      </c>
      <c r="AU518" s="166" t="s">
        <v>82</v>
      </c>
      <c r="AV518" s="14" t="s">
        <v>147</v>
      </c>
      <c r="AW518" s="14" t="s">
        <v>30</v>
      </c>
      <c r="AX518" s="14" t="s">
        <v>80</v>
      </c>
      <c r="AY518" s="166" t="s">
        <v>141</v>
      </c>
    </row>
    <row r="519" spans="2:65" s="1" customFormat="1" ht="21.75" customHeight="1">
      <c r="B519" s="32"/>
      <c r="C519" s="172" t="s">
        <v>717</v>
      </c>
      <c r="D519" s="172" t="s">
        <v>224</v>
      </c>
      <c r="E519" s="173" t="s">
        <v>617</v>
      </c>
      <c r="F519" s="174" t="s">
        <v>618</v>
      </c>
      <c r="G519" s="175" t="s">
        <v>296</v>
      </c>
      <c r="H519" s="176">
        <v>19</v>
      </c>
      <c r="I519" s="177"/>
      <c r="J519" s="178">
        <f>ROUND(I519*H519,2)</f>
        <v>0</v>
      </c>
      <c r="K519" s="179"/>
      <c r="L519" s="180"/>
      <c r="M519" s="181" t="s">
        <v>1</v>
      </c>
      <c r="N519" s="182" t="s">
        <v>38</v>
      </c>
      <c r="P519" s="147">
        <f>O519*H519</f>
        <v>0</v>
      </c>
      <c r="Q519" s="147">
        <v>1.0129999999999999</v>
      </c>
      <c r="R519" s="147">
        <f>Q519*H519</f>
        <v>19.247</v>
      </c>
      <c r="S519" s="147">
        <v>0</v>
      </c>
      <c r="T519" s="148">
        <f>S519*H519</f>
        <v>0</v>
      </c>
      <c r="AR519" s="149" t="s">
        <v>199</v>
      </c>
      <c r="AT519" s="149" t="s">
        <v>224</v>
      </c>
      <c r="AU519" s="149" t="s">
        <v>82</v>
      </c>
      <c r="AY519" s="17" t="s">
        <v>141</v>
      </c>
      <c r="BE519" s="150">
        <f>IF(N519="základní",J519,0)</f>
        <v>0</v>
      </c>
      <c r="BF519" s="150">
        <f>IF(N519="snížená",J519,0)</f>
        <v>0</v>
      </c>
      <c r="BG519" s="150">
        <f>IF(N519="zákl. přenesená",J519,0)</f>
        <v>0</v>
      </c>
      <c r="BH519" s="150">
        <f>IF(N519="sníž. přenesená",J519,0)</f>
        <v>0</v>
      </c>
      <c r="BI519" s="150">
        <f>IF(N519="nulová",J519,0)</f>
        <v>0</v>
      </c>
      <c r="BJ519" s="17" t="s">
        <v>80</v>
      </c>
      <c r="BK519" s="150">
        <f>ROUND(I519*H519,2)</f>
        <v>0</v>
      </c>
      <c r="BL519" s="17" t="s">
        <v>147</v>
      </c>
      <c r="BM519" s="149" t="s">
        <v>1084</v>
      </c>
    </row>
    <row r="520" spans="2:65" s="13" customFormat="1" ht="11.25">
      <c r="B520" s="158"/>
      <c r="D520" s="152" t="s">
        <v>149</v>
      </c>
      <c r="E520" s="159" t="s">
        <v>1</v>
      </c>
      <c r="F520" s="160" t="s">
        <v>281</v>
      </c>
      <c r="H520" s="161">
        <v>19</v>
      </c>
      <c r="I520" s="162"/>
      <c r="L520" s="158"/>
      <c r="M520" s="163"/>
      <c r="T520" s="164"/>
      <c r="AT520" s="159" t="s">
        <v>149</v>
      </c>
      <c r="AU520" s="159" t="s">
        <v>82</v>
      </c>
      <c r="AV520" s="13" t="s">
        <v>82</v>
      </c>
      <c r="AW520" s="13" t="s">
        <v>30</v>
      </c>
      <c r="AX520" s="13" t="s">
        <v>73</v>
      </c>
      <c r="AY520" s="159" t="s">
        <v>141</v>
      </c>
    </row>
    <row r="521" spans="2:65" s="14" customFormat="1" ht="11.25">
      <c r="B521" s="165"/>
      <c r="D521" s="152" t="s">
        <v>149</v>
      </c>
      <c r="E521" s="166" t="s">
        <v>1</v>
      </c>
      <c r="F521" s="167" t="s">
        <v>152</v>
      </c>
      <c r="H521" s="168">
        <v>19</v>
      </c>
      <c r="I521" s="169"/>
      <c r="L521" s="165"/>
      <c r="M521" s="170"/>
      <c r="T521" s="171"/>
      <c r="AT521" s="166" t="s">
        <v>149</v>
      </c>
      <c r="AU521" s="166" t="s">
        <v>82</v>
      </c>
      <c r="AV521" s="14" t="s">
        <v>147</v>
      </c>
      <c r="AW521" s="14" t="s">
        <v>30</v>
      </c>
      <c r="AX521" s="14" t="s">
        <v>80</v>
      </c>
      <c r="AY521" s="166" t="s">
        <v>141</v>
      </c>
    </row>
    <row r="522" spans="2:65" s="1" customFormat="1" ht="24.2" customHeight="1">
      <c r="B522" s="32"/>
      <c r="C522" s="172" t="s">
        <v>722</v>
      </c>
      <c r="D522" s="172" t="s">
        <v>224</v>
      </c>
      <c r="E522" s="173" t="s">
        <v>633</v>
      </c>
      <c r="F522" s="174" t="s">
        <v>634</v>
      </c>
      <c r="G522" s="175" t="s">
        <v>296</v>
      </c>
      <c r="H522" s="176">
        <v>39</v>
      </c>
      <c r="I522" s="177"/>
      <c r="J522" s="178">
        <f>ROUND(I522*H522,2)</f>
        <v>0</v>
      </c>
      <c r="K522" s="179"/>
      <c r="L522" s="180"/>
      <c r="M522" s="181" t="s">
        <v>1</v>
      </c>
      <c r="N522" s="182" t="s">
        <v>38</v>
      </c>
      <c r="P522" s="147">
        <f>O522*H522</f>
        <v>0</v>
      </c>
      <c r="Q522" s="147">
        <v>2E-3</v>
      </c>
      <c r="R522" s="147">
        <f>Q522*H522</f>
        <v>7.8E-2</v>
      </c>
      <c r="S522" s="147">
        <v>0</v>
      </c>
      <c r="T522" s="148">
        <f>S522*H522</f>
        <v>0</v>
      </c>
      <c r="AR522" s="149" t="s">
        <v>199</v>
      </c>
      <c r="AT522" s="149" t="s">
        <v>224</v>
      </c>
      <c r="AU522" s="149" t="s">
        <v>82</v>
      </c>
      <c r="AY522" s="17" t="s">
        <v>141</v>
      </c>
      <c r="BE522" s="150">
        <f>IF(N522="základní",J522,0)</f>
        <v>0</v>
      </c>
      <c r="BF522" s="150">
        <f>IF(N522="snížená",J522,0)</f>
        <v>0</v>
      </c>
      <c r="BG522" s="150">
        <f>IF(N522="zákl. přenesená",J522,0)</f>
        <v>0</v>
      </c>
      <c r="BH522" s="150">
        <f>IF(N522="sníž. přenesená",J522,0)</f>
        <v>0</v>
      </c>
      <c r="BI522" s="150">
        <f>IF(N522="nulová",J522,0)</f>
        <v>0</v>
      </c>
      <c r="BJ522" s="17" t="s">
        <v>80</v>
      </c>
      <c r="BK522" s="150">
        <f>ROUND(I522*H522,2)</f>
        <v>0</v>
      </c>
      <c r="BL522" s="17" t="s">
        <v>147</v>
      </c>
      <c r="BM522" s="149" t="s">
        <v>1085</v>
      </c>
    </row>
    <row r="523" spans="2:65" s="1" customFormat="1" ht="24.2" customHeight="1">
      <c r="B523" s="32"/>
      <c r="C523" s="172" t="s">
        <v>730</v>
      </c>
      <c r="D523" s="172" t="s">
        <v>224</v>
      </c>
      <c r="E523" s="173" t="s">
        <v>621</v>
      </c>
      <c r="F523" s="174" t="s">
        <v>622</v>
      </c>
      <c r="G523" s="175" t="s">
        <v>296</v>
      </c>
      <c r="H523" s="176">
        <v>12</v>
      </c>
      <c r="I523" s="177"/>
      <c r="J523" s="178">
        <f>ROUND(I523*H523,2)</f>
        <v>0</v>
      </c>
      <c r="K523" s="179"/>
      <c r="L523" s="180"/>
      <c r="M523" s="181" t="s">
        <v>1</v>
      </c>
      <c r="N523" s="182" t="s">
        <v>38</v>
      </c>
      <c r="P523" s="147">
        <f>O523*H523</f>
        <v>0</v>
      </c>
      <c r="Q523" s="147">
        <v>0.86</v>
      </c>
      <c r="R523" s="147">
        <f>Q523*H523</f>
        <v>10.32</v>
      </c>
      <c r="S523" s="147">
        <v>0</v>
      </c>
      <c r="T523" s="148">
        <f>S523*H523</f>
        <v>0</v>
      </c>
      <c r="AR523" s="149" t="s">
        <v>199</v>
      </c>
      <c r="AT523" s="149" t="s">
        <v>224</v>
      </c>
      <c r="AU523" s="149" t="s">
        <v>82</v>
      </c>
      <c r="AY523" s="17" t="s">
        <v>141</v>
      </c>
      <c r="BE523" s="150">
        <f>IF(N523="základní",J523,0)</f>
        <v>0</v>
      </c>
      <c r="BF523" s="150">
        <f>IF(N523="snížená",J523,0)</f>
        <v>0</v>
      </c>
      <c r="BG523" s="150">
        <f>IF(N523="zákl. přenesená",J523,0)</f>
        <v>0</v>
      </c>
      <c r="BH523" s="150">
        <f>IF(N523="sníž. přenesená",J523,0)</f>
        <v>0</v>
      </c>
      <c r="BI523" s="150">
        <f>IF(N523="nulová",J523,0)</f>
        <v>0</v>
      </c>
      <c r="BJ523" s="17" t="s">
        <v>80</v>
      </c>
      <c r="BK523" s="150">
        <f>ROUND(I523*H523,2)</f>
        <v>0</v>
      </c>
      <c r="BL523" s="17" t="s">
        <v>147</v>
      </c>
      <c r="BM523" s="149" t="s">
        <v>1086</v>
      </c>
    </row>
    <row r="524" spans="2:65" s="13" customFormat="1" ht="11.25">
      <c r="B524" s="158"/>
      <c r="D524" s="152" t="s">
        <v>149</v>
      </c>
      <c r="E524" s="159" t="s">
        <v>1</v>
      </c>
      <c r="F524" s="160" t="s">
        <v>8</v>
      </c>
      <c r="H524" s="161">
        <v>12</v>
      </c>
      <c r="I524" s="162"/>
      <c r="L524" s="158"/>
      <c r="M524" s="163"/>
      <c r="T524" s="164"/>
      <c r="AT524" s="159" t="s">
        <v>149</v>
      </c>
      <c r="AU524" s="159" t="s">
        <v>82</v>
      </c>
      <c r="AV524" s="13" t="s">
        <v>82</v>
      </c>
      <c r="AW524" s="13" t="s">
        <v>30</v>
      </c>
      <c r="AX524" s="13" t="s">
        <v>73</v>
      </c>
      <c r="AY524" s="159" t="s">
        <v>141</v>
      </c>
    </row>
    <row r="525" spans="2:65" s="14" customFormat="1" ht="11.25">
      <c r="B525" s="165"/>
      <c r="D525" s="152" t="s">
        <v>149</v>
      </c>
      <c r="E525" s="166" t="s">
        <v>1</v>
      </c>
      <c r="F525" s="167" t="s">
        <v>152</v>
      </c>
      <c r="H525" s="168">
        <v>12</v>
      </c>
      <c r="I525" s="169"/>
      <c r="L525" s="165"/>
      <c r="M525" s="170"/>
      <c r="T525" s="171"/>
      <c r="AT525" s="166" t="s">
        <v>149</v>
      </c>
      <c r="AU525" s="166" t="s">
        <v>82</v>
      </c>
      <c r="AV525" s="14" t="s">
        <v>147</v>
      </c>
      <c r="AW525" s="14" t="s">
        <v>30</v>
      </c>
      <c r="AX525" s="14" t="s">
        <v>80</v>
      </c>
      <c r="AY525" s="166" t="s">
        <v>141</v>
      </c>
    </row>
    <row r="526" spans="2:65" s="1" customFormat="1" ht="21.75" customHeight="1">
      <c r="B526" s="32"/>
      <c r="C526" s="172" t="s">
        <v>1087</v>
      </c>
      <c r="D526" s="172" t="s">
        <v>224</v>
      </c>
      <c r="E526" s="173" t="s">
        <v>625</v>
      </c>
      <c r="F526" s="174" t="s">
        <v>626</v>
      </c>
      <c r="G526" s="175" t="s">
        <v>296</v>
      </c>
      <c r="H526" s="176">
        <v>7</v>
      </c>
      <c r="I526" s="177"/>
      <c r="J526" s="178">
        <f>ROUND(I526*H526,2)</f>
        <v>0</v>
      </c>
      <c r="K526" s="179"/>
      <c r="L526" s="180"/>
      <c r="M526" s="181" t="s">
        <v>1</v>
      </c>
      <c r="N526" s="182" t="s">
        <v>38</v>
      </c>
      <c r="P526" s="147">
        <f>O526*H526</f>
        <v>0</v>
      </c>
      <c r="Q526" s="147">
        <v>0.42</v>
      </c>
      <c r="R526" s="147">
        <f>Q526*H526</f>
        <v>2.94</v>
      </c>
      <c r="S526" s="147">
        <v>0</v>
      </c>
      <c r="T526" s="148">
        <f>S526*H526</f>
        <v>0</v>
      </c>
      <c r="AR526" s="149" t="s">
        <v>199</v>
      </c>
      <c r="AT526" s="149" t="s">
        <v>224</v>
      </c>
      <c r="AU526" s="149" t="s">
        <v>82</v>
      </c>
      <c r="AY526" s="17" t="s">
        <v>141</v>
      </c>
      <c r="BE526" s="150">
        <f>IF(N526="základní",J526,0)</f>
        <v>0</v>
      </c>
      <c r="BF526" s="150">
        <f>IF(N526="snížená",J526,0)</f>
        <v>0</v>
      </c>
      <c r="BG526" s="150">
        <f>IF(N526="zákl. přenesená",J526,0)</f>
        <v>0</v>
      </c>
      <c r="BH526" s="150">
        <f>IF(N526="sníž. přenesená",J526,0)</f>
        <v>0</v>
      </c>
      <c r="BI526" s="150">
        <f>IF(N526="nulová",J526,0)</f>
        <v>0</v>
      </c>
      <c r="BJ526" s="17" t="s">
        <v>80</v>
      </c>
      <c r="BK526" s="150">
        <f>ROUND(I526*H526,2)</f>
        <v>0</v>
      </c>
      <c r="BL526" s="17" t="s">
        <v>147</v>
      </c>
      <c r="BM526" s="149" t="s">
        <v>1088</v>
      </c>
    </row>
    <row r="527" spans="2:65" s="13" customFormat="1" ht="11.25">
      <c r="B527" s="158"/>
      <c r="D527" s="152" t="s">
        <v>149</v>
      </c>
      <c r="E527" s="159" t="s">
        <v>1</v>
      </c>
      <c r="F527" s="160" t="s">
        <v>190</v>
      </c>
      <c r="H527" s="161">
        <v>7</v>
      </c>
      <c r="I527" s="162"/>
      <c r="L527" s="158"/>
      <c r="M527" s="163"/>
      <c r="T527" s="164"/>
      <c r="AT527" s="159" t="s">
        <v>149</v>
      </c>
      <c r="AU527" s="159" t="s">
        <v>82</v>
      </c>
      <c r="AV527" s="13" t="s">
        <v>82</v>
      </c>
      <c r="AW527" s="13" t="s">
        <v>30</v>
      </c>
      <c r="AX527" s="13" t="s">
        <v>73</v>
      </c>
      <c r="AY527" s="159" t="s">
        <v>141</v>
      </c>
    </row>
    <row r="528" spans="2:65" s="14" customFormat="1" ht="11.25">
      <c r="B528" s="165"/>
      <c r="D528" s="152" t="s">
        <v>149</v>
      </c>
      <c r="E528" s="166" t="s">
        <v>1</v>
      </c>
      <c r="F528" s="167" t="s">
        <v>152</v>
      </c>
      <c r="H528" s="168">
        <v>7</v>
      </c>
      <c r="I528" s="169"/>
      <c r="L528" s="165"/>
      <c r="M528" s="170"/>
      <c r="T528" s="171"/>
      <c r="AT528" s="166" t="s">
        <v>149</v>
      </c>
      <c r="AU528" s="166" t="s">
        <v>82</v>
      </c>
      <c r="AV528" s="14" t="s">
        <v>147</v>
      </c>
      <c r="AW528" s="14" t="s">
        <v>30</v>
      </c>
      <c r="AX528" s="14" t="s">
        <v>80</v>
      </c>
      <c r="AY528" s="166" t="s">
        <v>141</v>
      </c>
    </row>
    <row r="529" spans="2:65" s="1" customFormat="1" ht="21.75" customHeight="1">
      <c r="B529" s="32"/>
      <c r="C529" s="172" t="s">
        <v>1089</v>
      </c>
      <c r="D529" s="172" t="s">
        <v>224</v>
      </c>
      <c r="E529" s="173" t="s">
        <v>629</v>
      </c>
      <c r="F529" s="174" t="s">
        <v>630</v>
      </c>
      <c r="G529" s="175" t="s">
        <v>296</v>
      </c>
      <c r="H529" s="176">
        <v>12</v>
      </c>
      <c r="I529" s="177"/>
      <c r="J529" s="178">
        <f>ROUND(I529*H529,2)</f>
        <v>0</v>
      </c>
      <c r="K529" s="179"/>
      <c r="L529" s="180"/>
      <c r="M529" s="181" t="s">
        <v>1</v>
      </c>
      <c r="N529" s="182" t="s">
        <v>38</v>
      </c>
      <c r="P529" s="147">
        <f>O529*H529</f>
        <v>0</v>
      </c>
      <c r="Q529" s="147">
        <v>0.21</v>
      </c>
      <c r="R529" s="147">
        <f>Q529*H529</f>
        <v>2.52</v>
      </c>
      <c r="S529" s="147">
        <v>0</v>
      </c>
      <c r="T529" s="148">
        <f>S529*H529</f>
        <v>0</v>
      </c>
      <c r="AR529" s="149" t="s">
        <v>199</v>
      </c>
      <c r="AT529" s="149" t="s">
        <v>224</v>
      </c>
      <c r="AU529" s="149" t="s">
        <v>82</v>
      </c>
      <c r="AY529" s="17" t="s">
        <v>141</v>
      </c>
      <c r="BE529" s="150">
        <f>IF(N529="základní",J529,0)</f>
        <v>0</v>
      </c>
      <c r="BF529" s="150">
        <f>IF(N529="snížená",J529,0)</f>
        <v>0</v>
      </c>
      <c r="BG529" s="150">
        <f>IF(N529="zákl. přenesená",J529,0)</f>
        <v>0</v>
      </c>
      <c r="BH529" s="150">
        <f>IF(N529="sníž. přenesená",J529,0)</f>
        <v>0</v>
      </c>
      <c r="BI529" s="150">
        <f>IF(N529="nulová",J529,0)</f>
        <v>0</v>
      </c>
      <c r="BJ529" s="17" t="s">
        <v>80</v>
      </c>
      <c r="BK529" s="150">
        <f>ROUND(I529*H529,2)</f>
        <v>0</v>
      </c>
      <c r="BL529" s="17" t="s">
        <v>147</v>
      </c>
      <c r="BM529" s="149" t="s">
        <v>1090</v>
      </c>
    </row>
    <row r="530" spans="2:65" s="13" customFormat="1" ht="11.25">
      <c r="B530" s="158"/>
      <c r="D530" s="152" t="s">
        <v>149</v>
      </c>
      <c r="E530" s="159" t="s">
        <v>1</v>
      </c>
      <c r="F530" s="160" t="s">
        <v>8</v>
      </c>
      <c r="H530" s="161">
        <v>12</v>
      </c>
      <c r="I530" s="162"/>
      <c r="L530" s="158"/>
      <c r="M530" s="163"/>
      <c r="T530" s="164"/>
      <c r="AT530" s="159" t="s">
        <v>149</v>
      </c>
      <c r="AU530" s="159" t="s">
        <v>82</v>
      </c>
      <c r="AV530" s="13" t="s">
        <v>82</v>
      </c>
      <c r="AW530" s="13" t="s">
        <v>30</v>
      </c>
      <c r="AX530" s="13" t="s">
        <v>73</v>
      </c>
      <c r="AY530" s="159" t="s">
        <v>141</v>
      </c>
    </row>
    <row r="531" spans="2:65" s="14" customFormat="1" ht="11.25">
      <c r="B531" s="165"/>
      <c r="D531" s="152" t="s">
        <v>149</v>
      </c>
      <c r="E531" s="166" t="s">
        <v>1</v>
      </c>
      <c r="F531" s="167" t="s">
        <v>152</v>
      </c>
      <c r="H531" s="168">
        <v>12</v>
      </c>
      <c r="I531" s="169"/>
      <c r="L531" s="165"/>
      <c r="M531" s="170"/>
      <c r="T531" s="171"/>
      <c r="AT531" s="166" t="s">
        <v>149</v>
      </c>
      <c r="AU531" s="166" t="s">
        <v>82</v>
      </c>
      <c r="AV531" s="14" t="s">
        <v>147</v>
      </c>
      <c r="AW531" s="14" t="s">
        <v>30</v>
      </c>
      <c r="AX531" s="14" t="s">
        <v>80</v>
      </c>
      <c r="AY531" s="166" t="s">
        <v>141</v>
      </c>
    </row>
    <row r="532" spans="2:65" s="1" customFormat="1" ht="24.2" customHeight="1">
      <c r="B532" s="32"/>
      <c r="C532" s="172" t="s">
        <v>1091</v>
      </c>
      <c r="D532" s="172" t="s">
        <v>224</v>
      </c>
      <c r="E532" s="173" t="s">
        <v>637</v>
      </c>
      <c r="F532" s="174" t="s">
        <v>638</v>
      </c>
      <c r="G532" s="175" t="s">
        <v>296</v>
      </c>
      <c r="H532" s="176">
        <v>45</v>
      </c>
      <c r="I532" s="177"/>
      <c r="J532" s="178">
        <f>ROUND(I532*H532,2)</f>
        <v>0</v>
      </c>
      <c r="K532" s="179"/>
      <c r="L532" s="180"/>
      <c r="M532" s="181" t="s">
        <v>1</v>
      </c>
      <c r="N532" s="182" t="s">
        <v>38</v>
      </c>
      <c r="P532" s="147">
        <f>O532*H532</f>
        <v>0</v>
      </c>
      <c r="Q532" s="147">
        <v>2E-3</v>
      </c>
      <c r="R532" s="147">
        <f>Q532*H532</f>
        <v>0.09</v>
      </c>
      <c r="S532" s="147">
        <v>0</v>
      </c>
      <c r="T532" s="148">
        <f>S532*H532</f>
        <v>0</v>
      </c>
      <c r="AR532" s="149" t="s">
        <v>199</v>
      </c>
      <c r="AT532" s="149" t="s">
        <v>224</v>
      </c>
      <c r="AU532" s="149" t="s">
        <v>82</v>
      </c>
      <c r="AY532" s="17" t="s">
        <v>141</v>
      </c>
      <c r="BE532" s="150">
        <f>IF(N532="základní",J532,0)</f>
        <v>0</v>
      </c>
      <c r="BF532" s="150">
        <f>IF(N532="snížená",J532,0)</f>
        <v>0</v>
      </c>
      <c r="BG532" s="150">
        <f>IF(N532="zákl. přenesená",J532,0)</f>
        <v>0</v>
      </c>
      <c r="BH532" s="150">
        <f>IF(N532="sníž. přenesená",J532,0)</f>
        <v>0</v>
      </c>
      <c r="BI532" s="150">
        <f>IF(N532="nulová",J532,0)</f>
        <v>0</v>
      </c>
      <c r="BJ532" s="17" t="s">
        <v>80</v>
      </c>
      <c r="BK532" s="150">
        <f>ROUND(I532*H532,2)</f>
        <v>0</v>
      </c>
      <c r="BL532" s="17" t="s">
        <v>147</v>
      </c>
      <c r="BM532" s="149" t="s">
        <v>1092</v>
      </c>
    </row>
    <row r="533" spans="2:65" s="1" customFormat="1" ht="24.2" customHeight="1">
      <c r="B533" s="32"/>
      <c r="C533" s="137" t="s">
        <v>1093</v>
      </c>
      <c r="D533" s="137" t="s">
        <v>143</v>
      </c>
      <c r="E533" s="138" t="s">
        <v>641</v>
      </c>
      <c r="F533" s="139" t="s">
        <v>642</v>
      </c>
      <c r="G533" s="140" t="s">
        <v>296</v>
      </c>
      <c r="H533" s="141">
        <v>34</v>
      </c>
      <c r="I533" s="142"/>
      <c r="J533" s="143">
        <f>ROUND(I533*H533,2)</f>
        <v>0</v>
      </c>
      <c r="K533" s="144"/>
      <c r="L533" s="32"/>
      <c r="M533" s="145" t="s">
        <v>1</v>
      </c>
      <c r="N533" s="146" t="s">
        <v>38</v>
      </c>
      <c r="P533" s="147">
        <f>O533*H533</f>
        <v>0</v>
      </c>
      <c r="Q533" s="147">
        <v>1.248E-2</v>
      </c>
      <c r="R533" s="147">
        <f>Q533*H533</f>
        <v>0.42431999999999997</v>
      </c>
      <c r="S533" s="147">
        <v>0</v>
      </c>
      <c r="T533" s="148">
        <f>S533*H533</f>
        <v>0</v>
      </c>
      <c r="AR533" s="149" t="s">
        <v>147</v>
      </c>
      <c r="AT533" s="149" t="s">
        <v>143</v>
      </c>
      <c r="AU533" s="149" t="s">
        <v>82</v>
      </c>
      <c r="AY533" s="17" t="s">
        <v>141</v>
      </c>
      <c r="BE533" s="150">
        <f>IF(N533="základní",J533,0)</f>
        <v>0</v>
      </c>
      <c r="BF533" s="150">
        <f>IF(N533="snížená",J533,0)</f>
        <v>0</v>
      </c>
      <c r="BG533" s="150">
        <f>IF(N533="zákl. přenesená",J533,0)</f>
        <v>0</v>
      </c>
      <c r="BH533" s="150">
        <f>IF(N533="sníž. přenesená",J533,0)</f>
        <v>0</v>
      </c>
      <c r="BI533" s="150">
        <f>IF(N533="nulová",J533,0)</f>
        <v>0</v>
      </c>
      <c r="BJ533" s="17" t="s">
        <v>80</v>
      </c>
      <c r="BK533" s="150">
        <f>ROUND(I533*H533,2)</f>
        <v>0</v>
      </c>
      <c r="BL533" s="17" t="s">
        <v>147</v>
      </c>
      <c r="BM533" s="149" t="s">
        <v>1094</v>
      </c>
    </row>
    <row r="534" spans="2:65" s="12" customFormat="1" ht="11.25">
      <c r="B534" s="151"/>
      <c r="D534" s="152" t="s">
        <v>149</v>
      </c>
      <c r="E534" s="153" t="s">
        <v>1</v>
      </c>
      <c r="F534" s="154" t="s">
        <v>150</v>
      </c>
      <c r="H534" s="153" t="s">
        <v>1</v>
      </c>
      <c r="I534" s="155"/>
      <c r="L534" s="151"/>
      <c r="M534" s="156"/>
      <c r="T534" s="157"/>
      <c r="AT534" s="153" t="s">
        <v>149</v>
      </c>
      <c r="AU534" s="153" t="s">
        <v>82</v>
      </c>
      <c r="AV534" s="12" t="s">
        <v>80</v>
      </c>
      <c r="AW534" s="12" t="s">
        <v>30</v>
      </c>
      <c r="AX534" s="12" t="s">
        <v>73</v>
      </c>
      <c r="AY534" s="153" t="s">
        <v>141</v>
      </c>
    </row>
    <row r="535" spans="2:65" s="13" customFormat="1" ht="22.5">
      <c r="B535" s="158"/>
      <c r="D535" s="152" t="s">
        <v>149</v>
      </c>
      <c r="E535" s="159" t="s">
        <v>1</v>
      </c>
      <c r="F535" s="160" t="s">
        <v>1095</v>
      </c>
      <c r="H535" s="161">
        <v>33</v>
      </c>
      <c r="I535" s="162"/>
      <c r="L535" s="158"/>
      <c r="M535" s="163"/>
      <c r="T535" s="164"/>
      <c r="AT535" s="159" t="s">
        <v>149</v>
      </c>
      <c r="AU535" s="159" t="s">
        <v>82</v>
      </c>
      <c r="AV535" s="13" t="s">
        <v>82</v>
      </c>
      <c r="AW535" s="13" t="s">
        <v>30</v>
      </c>
      <c r="AX535" s="13" t="s">
        <v>73</v>
      </c>
      <c r="AY535" s="159" t="s">
        <v>141</v>
      </c>
    </row>
    <row r="536" spans="2:65" s="13" customFormat="1" ht="11.25">
      <c r="B536" s="158"/>
      <c r="D536" s="152" t="s">
        <v>149</v>
      </c>
      <c r="E536" s="159" t="s">
        <v>1</v>
      </c>
      <c r="F536" s="160" t="s">
        <v>1081</v>
      </c>
      <c r="H536" s="161">
        <v>1</v>
      </c>
      <c r="I536" s="162"/>
      <c r="L536" s="158"/>
      <c r="M536" s="163"/>
      <c r="T536" s="164"/>
      <c r="AT536" s="159" t="s">
        <v>149</v>
      </c>
      <c r="AU536" s="159" t="s">
        <v>82</v>
      </c>
      <c r="AV536" s="13" t="s">
        <v>82</v>
      </c>
      <c r="AW536" s="13" t="s">
        <v>30</v>
      </c>
      <c r="AX536" s="13" t="s">
        <v>73</v>
      </c>
      <c r="AY536" s="159" t="s">
        <v>141</v>
      </c>
    </row>
    <row r="537" spans="2:65" s="14" customFormat="1" ht="11.25">
      <c r="B537" s="165"/>
      <c r="D537" s="152" t="s">
        <v>149</v>
      </c>
      <c r="E537" s="166" t="s">
        <v>1</v>
      </c>
      <c r="F537" s="167" t="s">
        <v>152</v>
      </c>
      <c r="H537" s="168">
        <v>34</v>
      </c>
      <c r="I537" s="169"/>
      <c r="L537" s="165"/>
      <c r="M537" s="170"/>
      <c r="T537" s="171"/>
      <c r="AT537" s="166" t="s">
        <v>149</v>
      </c>
      <c r="AU537" s="166" t="s">
        <v>82</v>
      </c>
      <c r="AV537" s="14" t="s">
        <v>147</v>
      </c>
      <c r="AW537" s="14" t="s">
        <v>30</v>
      </c>
      <c r="AX537" s="14" t="s">
        <v>80</v>
      </c>
      <c r="AY537" s="166" t="s">
        <v>141</v>
      </c>
    </row>
    <row r="538" spans="2:65" s="1" customFormat="1" ht="24.2" customHeight="1">
      <c r="B538" s="32"/>
      <c r="C538" s="172" t="s">
        <v>1096</v>
      </c>
      <c r="D538" s="172" t="s">
        <v>224</v>
      </c>
      <c r="E538" s="173" t="s">
        <v>646</v>
      </c>
      <c r="F538" s="174" t="s">
        <v>647</v>
      </c>
      <c r="G538" s="175" t="s">
        <v>296</v>
      </c>
      <c r="H538" s="176">
        <v>16</v>
      </c>
      <c r="I538" s="177"/>
      <c r="J538" s="178">
        <f>ROUND(I538*H538,2)</f>
        <v>0</v>
      </c>
      <c r="K538" s="179"/>
      <c r="L538" s="180"/>
      <c r="M538" s="181" t="s">
        <v>1</v>
      </c>
      <c r="N538" s="182" t="s">
        <v>38</v>
      </c>
      <c r="P538" s="147">
        <f>O538*H538</f>
        <v>0</v>
      </c>
      <c r="Q538" s="147">
        <v>0.50800000000000001</v>
      </c>
      <c r="R538" s="147">
        <f>Q538*H538</f>
        <v>8.1280000000000001</v>
      </c>
      <c r="S538" s="147">
        <v>0</v>
      </c>
      <c r="T538" s="148">
        <f>S538*H538</f>
        <v>0</v>
      </c>
      <c r="AR538" s="149" t="s">
        <v>199</v>
      </c>
      <c r="AT538" s="149" t="s">
        <v>224</v>
      </c>
      <c r="AU538" s="149" t="s">
        <v>82</v>
      </c>
      <c r="AY538" s="17" t="s">
        <v>141</v>
      </c>
      <c r="BE538" s="150">
        <f>IF(N538="základní",J538,0)</f>
        <v>0</v>
      </c>
      <c r="BF538" s="150">
        <f>IF(N538="snížená",J538,0)</f>
        <v>0</v>
      </c>
      <c r="BG538" s="150">
        <f>IF(N538="zákl. přenesená",J538,0)</f>
        <v>0</v>
      </c>
      <c r="BH538" s="150">
        <f>IF(N538="sníž. přenesená",J538,0)</f>
        <v>0</v>
      </c>
      <c r="BI538" s="150">
        <f>IF(N538="nulová",J538,0)</f>
        <v>0</v>
      </c>
      <c r="BJ538" s="17" t="s">
        <v>80</v>
      </c>
      <c r="BK538" s="150">
        <f>ROUND(I538*H538,2)</f>
        <v>0</v>
      </c>
      <c r="BL538" s="17" t="s">
        <v>147</v>
      </c>
      <c r="BM538" s="149" t="s">
        <v>1097</v>
      </c>
    </row>
    <row r="539" spans="2:65" s="13" customFormat="1" ht="11.25">
      <c r="B539" s="158"/>
      <c r="D539" s="152" t="s">
        <v>149</v>
      </c>
      <c r="E539" s="159" t="s">
        <v>1</v>
      </c>
      <c r="F539" s="160" t="s">
        <v>1098</v>
      </c>
      <c r="H539" s="161">
        <v>16</v>
      </c>
      <c r="I539" s="162"/>
      <c r="L539" s="158"/>
      <c r="M539" s="163"/>
      <c r="T539" s="164"/>
      <c r="AT539" s="159" t="s">
        <v>149</v>
      </c>
      <c r="AU539" s="159" t="s">
        <v>82</v>
      </c>
      <c r="AV539" s="13" t="s">
        <v>82</v>
      </c>
      <c r="AW539" s="13" t="s">
        <v>30</v>
      </c>
      <c r="AX539" s="13" t="s">
        <v>73</v>
      </c>
      <c r="AY539" s="159" t="s">
        <v>141</v>
      </c>
    </row>
    <row r="540" spans="2:65" s="14" customFormat="1" ht="11.25">
      <c r="B540" s="165"/>
      <c r="D540" s="152" t="s">
        <v>149</v>
      </c>
      <c r="E540" s="166" t="s">
        <v>1</v>
      </c>
      <c r="F540" s="167" t="s">
        <v>152</v>
      </c>
      <c r="H540" s="168">
        <v>16</v>
      </c>
      <c r="I540" s="169"/>
      <c r="L540" s="165"/>
      <c r="M540" s="170"/>
      <c r="T540" s="171"/>
      <c r="AT540" s="166" t="s">
        <v>149</v>
      </c>
      <c r="AU540" s="166" t="s">
        <v>82</v>
      </c>
      <c r="AV540" s="14" t="s">
        <v>147</v>
      </c>
      <c r="AW540" s="14" t="s">
        <v>30</v>
      </c>
      <c r="AX540" s="14" t="s">
        <v>80</v>
      </c>
      <c r="AY540" s="166" t="s">
        <v>141</v>
      </c>
    </row>
    <row r="541" spans="2:65" s="1" customFormat="1" ht="24.2" customHeight="1">
      <c r="B541" s="32"/>
      <c r="C541" s="172" t="s">
        <v>1099</v>
      </c>
      <c r="D541" s="172" t="s">
        <v>224</v>
      </c>
      <c r="E541" s="173" t="s">
        <v>650</v>
      </c>
      <c r="F541" s="174" t="s">
        <v>651</v>
      </c>
      <c r="G541" s="175" t="s">
        <v>296</v>
      </c>
      <c r="H541" s="176">
        <v>3</v>
      </c>
      <c r="I541" s="177"/>
      <c r="J541" s="178">
        <f>ROUND(I541*H541,2)</f>
        <v>0</v>
      </c>
      <c r="K541" s="179"/>
      <c r="L541" s="180"/>
      <c r="M541" s="181" t="s">
        <v>1</v>
      </c>
      <c r="N541" s="182" t="s">
        <v>38</v>
      </c>
      <c r="P541" s="147">
        <f>O541*H541</f>
        <v>0</v>
      </c>
      <c r="Q541" s="147">
        <v>0.58499999999999996</v>
      </c>
      <c r="R541" s="147">
        <f>Q541*H541</f>
        <v>1.7549999999999999</v>
      </c>
      <c r="S541" s="147">
        <v>0</v>
      </c>
      <c r="T541" s="148">
        <f>S541*H541</f>
        <v>0</v>
      </c>
      <c r="AR541" s="149" t="s">
        <v>199</v>
      </c>
      <c r="AT541" s="149" t="s">
        <v>224</v>
      </c>
      <c r="AU541" s="149" t="s">
        <v>82</v>
      </c>
      <c r="AY541" s="17" t="s">
        <v>141</v>
      </c>
      <c r="BE541" s="150">
        <f>IF(N541="základní",J541,0)</f>
        <v>0</v>
      </c>
      <c r="BF541" s="150">
        <f>IF(N541="snížená",J541,0)</f>
        <v>0</v>
      </c>
      <c r="BG541" s="150">
        <f>IF(N541="zákl. přenesená",J541,0)</f>
        <v>0</v>
      </c>
      <c r="BH541" s="150">
        <f>IF(N541="sníž. přenesená",J541,0)</f>
        <v>0</v>
      </c>
      <c r="BI541" s="150">
        <f>IF(N541="nulová",J541,0)</f>
        <v>0</v>
      </c>
      <c r="BJ541" s="17" t="s">
        <v>80</v>
      </c>
      <c r="BK541" s="150">
        <f>ROUND(I541*H541,2)</f>
        <v>0</v>
      </c>
      <c r="BL541" s="17" t="s">
        <v>147</v>
      </c>
      <c r="BM541" s="149" t="s">
        <v>1100</v>
      </c>
    </row>
    <row r="542" spans="2:65" s="13" customFormat="1" ht="11.25">
      <c r="B542" s="158"/>
      <c r="D542" s="152" t="s">
        <v>149</v>
      </c>
      <c r="E542" s="159" t="s">
        <v>1</v>
      </c>
      <c r="F542" s="160" t="s">
        <v>160</v>
      </c>
      <c r="H542" s="161">
        <v>3</v>
      </c>
      <c r="I542" s="162"/>
      <c r="L542" s="158"/>
      <c r="M542" s="163"/>
      <c r="T542" s="164"/>
      <c r="AT542" s="159" t="s">
        <v>149</v>
      </c>
      <c r="AU542" s="159" t="s">
        <v>82</v>
      </c>
      <c r="AV542" s="13" t="s">
        <v>82</v>
      </c>
      <c r="AW542" s="13" t="s">
        <v>30</v>
      </c>
      <c r="AX542" s="13" t="s">
        <v>73</v>
      </c>
      <c r="AY542" s="159" t="s">
        <v>141</v>
      </c>
    </row>
    <row r="543" spans="2:65" s="14" customFormat="1" ht="11.25">
      <c r="B543" s="165"/>
      <c r="D543" s="152" t="s">
        <v>149</v>
      </c>
      <c r="E543" s="166" t="s">
        <v>1</v>
      </c>
      <c r="F543" s="167" t="s">
        <v>152</v>
      </c>
      <c r="H543" s="168">
        <v>3</v>
      </c>
      <c r="I543" s="169"/>
      <c r="L543" s="165"/>
      <c r="M543" s="170"/>
      <c r="T543" s="171"/>
      <c r="AT543" s="166" t="s">
        <v>149</v>
      </c>
      <c r="AU543" s="166" t="s">
        <v>82</v>
      </c>
      <c r="AV543" s="14" t="s">
        <v>147</v>
      </c>
      <c r="AW543" s="14" t="s">
        <v>30</v>
      </c>
      <c r="AX543" s="14" t="s">
        <v>80</v>
      </c>
      <c r="AY543" s="166" t="s">
        <v>141</v>
      </c>
    </row>
    <row r="544" spans="2:65" s="1" customFormat="1" ht="24.2" customHeight="1">
      <c r="B544" s="32"/>
      <c r="C544" s="172" t="s">
        <v>1101</v>
      </c>
      <c r="D544" s="172" t="s">
        <v>224</v>
      </c>
      <c r="E544" s="173" t="s">
        <v>654</v>
      </c>
      <c r="F544" s="174" t="s">
        <v>655</v>
      </c>
      <c r="G544" s="175" t="s">
        <v>296</v>
      </c>
      <c r="H544" s="176">
        <v>15</v>
      </c>
      <c r="I544" s="177"/>
      <c r="J544" s="178">
        <f>ROUND(I544*H544,2)</f>
        <v>0</v>
      </c>
      <c r="K544" s="179"/>
      <c r="L544" s="180"/>
      <c r="M544" s="181" t="s">
        <v>1</v>
      </c>
      <c r="N544" s="182" t="s">
        <v>38</v>
      </c>
      <c r="P544" s="147">
        <f>O544*H544</f>
        <v>0</v>
      </c>
      <c r="Q544" s="147">
        <v>0.48499999999999999</v>
      </c>
      <c r="R544" s="147">
        <f>Q544*H544</f>
        <v>7.2749999999999995</v>
      </c>
      <c r="S544" s="147">
        <v>0</v>
      </c>
      <c r="T544" s="148">
        <f>S544*H544</f>
        <v>0</v>
      </c>
      <c r="AR544" s="149" t="s">
        <v>199</v>
      </c>
      <c r="AT544" s="149" t="s">
        <v>224</v>
      </c>
      <c r="AU544" s="149" t="s">
        <v>82</v>
      </c>
      <c r="AY544" s="17" t="s">
        <v>141</v>
      </c>
      <c r="BE544" s="150">
        <f>IF(N544="základní",J544,0)</f>
        <v>0</v>
      </c>
      <c r="BF544" s="150">
        <f>IF(N544="snížená",J544,0)</f>
        <v>0</v>
      </c>
      <c r="BG544" s="150">
        <f>IF(N544="zákl. přenesená",J544,0)</f>
        <v>0</v>
      </c>
      <c r="BH544" s="150">
        <f>IF(N544="sníž. přenesená",J544,0)</f>
        <v>0</v>
      </c>
      <c r="BI544" s="150">
        <f>IF(N544="nulová",J544,0)</f>
        <v>0</v>
      </c>
      <c r="BJ544" s="17" t="s">
        <v>80</v>
      </c>
      <c r="BK544" s="150">
        <f>ROUND(I544*H544,2)</f>
        <v>0</v>
      </c>
      <c r="BL544" s="17" t="s">
        <v>147</v>
      </c>
      <c r="BM544" s="149" t="s">
        <v>1102</v>
      </c>
    </row>
    <row r="545" spans="2:65" s="13" customFormat="1" ht="11.25">
      <c r="B545" s="158"/>
      <c r="D545" s="152" t="s">
        <v>149</v>
      </c>
      <c r="E545" s="159" t="s">
        <v>1</v>
      </c>
      <c r="F545" s="160" t="s">
        <v>252</v>
      </c>
      <c r="H545" s="161">
        <v>15</v>
      </c>
      <c r="I545" s="162"/>
      <c r="L545" s="158"/>
      <c r="M545" s="163"/>
      <c r="T545" s="164"/>
      <c r="AT545" s="159" t="s">
        <v>149</v>
      </c>
      <c r="AU545" s="159" t="s">
        <v>82</v>
      </c>
      <c r="AV545" s="13" t="s">
        <v>82</v>
      </c>
      <c r="AW545" s="13" t="s">
        <v>30</v>
      </c>
      <c r="AX545" s="13" t="s">
        <v>73</v>
      </c>
      <c r="AY545" s="159" t="s">
        <v>141</v>
      </c>
    </row>
    <row r="546" spans="2:65" s="14" customFormat="1" ht="11.25">
      <c r="B546" s="165"/>
      <c r="D546" s="152" t="s">
        <v>149</v>
      </c>
      <c r="E546" s="166" t="s">
        <v>1</v>
      </c>
      <c r="F546" s="167" t="s">
        <v>152</v>
      </c>
      <c r="H546" s="168">
        <v>15</v>
      </c>
      <c r="I546" s="169"/>
      <c r="L546" s="165"/>
      <c r="M546" s="170"/>
      <c r="T546" s="171"/>
      <c r="AT546" s="166" t="s">
        <v>149</v>
      </c>
      <c r="AU546" s="166" t="s">
        <v>82</v>
      </c>
      <c r="AV546" s="14" t="s">
        <v>147</v>
      </c>
      <c r="AW546" s="14" t="s">
        <v>30</v>
      </c>
      <c r="AX546" s="14" t="s">
        <v>80</v>
      </c>
      <c r="AY546" s="166" t="s">
        <v>141</v>
      </c>
    </row>
    <row r="547" spans="2:65" s="1" customFormat="1" ht="24.2" customHeight="1">
      <c r="B547" s="32"/>
      <c r="C547" s="137" t="s">
        <v>1103</v>
      </c>
      <c r="D547" s="137" t="s">
        <v>143</v>
      </c>
      <c r="E547" s="138" t="s">
        <v>658</v>
      </c>
      <c r="F547" s="139" t="s">
        <v>659</v>
      </c>
      <c r="G547" s="140" t="s">
        <v>296</v>
      </c>
      <c r="H547" s="141">
        <v>19</v>
      </c>
      <c r="I547" s="142"/>
      <c r="J547" s="143">
        <f>ROUND(I547*H547,2)</f>
        <v>0</v>
      </c>
      <c r="K547" s="144"/>
      <c r="L547" s="32"/>
      <c r="M547" s="145" t="s">
        <v>1</v>
      </c>
      <c r="N547" s="146" t="s">
        <v>38</v>
      </c>
      <c r="P547" s="147">
        <f>O547*H547</f>
        <v>0</v>
      </c>
      <c r="Q547" s="147">
        <v>2.8539999999999999E-2</v>
      </c>
      <c r="R547" s="147">
        <f>Q547*H547</f>
        <v>0.54225999999999996</v>
      </c>
      <c r="S547" s="147">
        <v>0</v>
      </c>
      <c r="T547" s="148">
        <f>S547*H547</f>
        <v>0</v>
      </c>
      <c r="AR547" s="149" t="s">
        <v>147</v>
      </c>
      <c r="AT547" s="149" t="s">
        <v>143</v>
      </c>
      <c r="AU547" s="149" t="s">
        <v>82</v>
      </c>
      <c r="AY547" s="17" t="s">
        <v>141</v>
      </c>
      <c r="BE547" s="150">
        <f>IF(N547="základní",J547,0)</f>
        <v>0</v>
      </c>
      <c r="BF547" s="150">
        <f>IF(N547="snížená",J547,0)</f>
        <v>0</v>
      </c>
      <c r="BG547" s="150">
        <f>IF(N547="zákl. přenesená",J547,0)</f>
        <v>0</v>
      </c>
      <c r="BH547" s="150">
        <f>IF(N547="sníž. přenesená",J547,0)</f>
        <v>0</v>
      </c>
      <c r="BI547" s="150">
        <f>IF(N547="nulová",J547,0)</f>
        <v>0</v>
      </c>
      <c r="BJ547" s="17" t="s">
        <v>80</v>
      </c>
      <c r="BK547" s="150">
        <f>ROUND(I547*H547,2)</f>
        <v>0</v>
      </c>
      <c r="BL547" s="17" t="s">
        <v>147</v>
      </c>
      <c r="BM547" s="149" t="s">
        <v>1104</v>
      </c>
    </row>
    <row r="548" spans="2:65" s="12" customFormat="1" ht="11.25">
      <c r="B548" s="151"/>
      <c r="D548" s="152" t="s">
        <v>149</v>
      </c>
      <c r="E548" s="153" t="s">
        <v>1</v>
      </c>
      <c r="F548" s="154" t="s">
        <v>194</v>
      </c>
      <c r="H548" s="153" t="s">
        <v>1</v>
      </c>
      <c r="I548" s="155"/>
      <c r="L548" s="151"/>
      <c r="M548" s="156"/>
      <c r="T548" s="157"/>
      <c r="AT548" s="153" t="s">
        <v>149</v>
      </c>
      <c r="AU548" s="153" t="s">
        <v>82</v>
      </c>
      <c r="AV548" s="12" t="s">
        <v>80</v>
      </c>
      <c r="AW548" s="12" t="s">
        <v>30</v>
      </c>
      <c r="AX548" s="12" t="s">
        <v>73</v>
      </c>
      <c r="AY548" s="153" t="s">
        <v>141</v>
      </c>
    </row>
    <row r="549" spans="2:65" s="13" customFormat="1" ht="22.5">
      <c r="B549" s="158"/>
      <c r="D549" s="152" t="s">
        <v>149</v>
      </c>
      <c r="E549" s="159" t="s">
        <v>1</v>
      </c>
      <c r="F549" s="160" t="s">
        <v>1105</v>
      </c>
      <c r="H549" s="161">
        <v>19</v>
      </c>
      <c r="I549" s="162"/>
      <c r="L549" s="158"/>
      <c r="M549" s="163"/>
      <c r="T549" s="164"/>
      <c r="AT549" s="159" t="s">
        <v>149</v>
      </c>
      <c r="AU549" s="159" t="s">
        <v>82</v>
      </c>
      <c r="AV549" s="13" t="s">
        <v>82</v>
      </c>
      <c r="AW549" s="13" t="s">
        <v>30</v>
      </c>
      <c r="AX549" s="13" t="s">
        <v>73</v>
      </c>
      <c r="AY549" s="159" t="s">
        <v>141</v>
      </c>
    </row>
    <row r="550" spans="2:65" s="14" customFormat="1" ht="11.25">
      <c r="B550" s="165"/>
      <c r="D550" s="152" t="s">
        <v>149</v>
      </c>
      <c r="E550" s="166" t="s">
        <v>1</v>
      </c>
      <c r="F550" s="167" t="s">
        <v>152</v>
      </c>
      <c r="H550" s="168">
        <v>19</v>
      </c>
      <c r="I550" s="169"/>
      <c r="L550" s="165"/>
      <c r="M550" s="170"/>
      <c r="T550" s="171"/>
      <c r="AT550" s="166" t="s">
        <v>149</v>
      </c>
      <c r="AU550" s="166" t="s">
        <v>82</v>
      </c>
      <c r="AV550" s="14" t="s">
        <v>147</v>
      </c>
      <c r="AW550" s="14" t="s">
        <v>30</v>
      </c>
      <c r="AX550" s="14" t="s">
        <v>80</v>
      </c>
      <c r="AY550" s="166" t="s">
        <v>141</v>
      </c>
    </row>
    <row r="551" spans="2:65" s="1" customFormat="1" ht="16.5" customHeight="1">
      <c r="B551" s="32"/>
      <c r="C551" s="172" t="s">
        <v>1106</v>
      </c>
      <c r="D551" s="172" t="s">
        <v>224</v>
      </c>
      <c r="E551" s="173" t="s">
        <v>663</v>
      </c>
      <c r="F551" s="174" t="s">
        <v>664</v>
      </c>
      <c r="G551" s="175" t="s">
        <v>296</v>
      </c>
      <c r="H551" s="176">
        <v>16</v>
      </c>
      <c r="I551" s="177"/>
      <c r="J551" s="178">
        <f>ROUND(I551*H551,2)</f>
        <v>0</v>
      </c>
      <c r="K551" s="179"/>
      <c r="L551" s="180"/>
      <c r="M551" s="181" t="s">
        <v>1</v>
      </c>
      <c r="N551" s="182" t="s">
        <v>38</v>
      </c>
      <c r="P551" s="147">
        <f>O551*H551</f>
        <v>0</v>
      </c>
      <c r="Q551" s="147">
        <v>1.548</v>
      </c>
      <c r="R551" s="147">
        <f>Q551*H551</f>
        <v>24.768000000000001</v>
      </c>
      <c r="S551" s="147">
        <v>0</v>
      </c>
      <c r="T551" s="148">
        <f>S551*H551</f>
        <v>0</v>
      </c>
      <c r="AR551" s="149" t="s">
        <v>199</v>
      </c>
      <c r="AT551" s="149" t="s">
        <v>224</v>
      </c>
      <c r="AU551" s="149" t="s">
        <v>82</v>
      </c>
      <c r="AY551" s="17" t="s">
        <v>141</v>
      </c>
      <c r="BE551" s="150">
        <f>IF(N551="základní",J551,0)</f>
        <v>0</v>
      </c>
      <c r="BF551" s="150">
        <f>IF(N551="snížená",J551,0)</f>
        <v>0</v>
      </c>
      <c r="BG551" s="150">
        <f>IF(N551="zákl. přenesená",J551,0)</f>
        <v>0</v>
      </c>
      <c r="BH551" s="150">
        <f>IF(N551="sníž. přenesená",J551,0)</f>
        <v>0</v>
      </c>
      <c r="BI551" s="150">
        <f>IF(N551="nulová",J551,0)</f>
        <v>0</v>
      </c>
      <c r="BJ551" s="17" t="s">
        <v>80</v>
      </c>
      <c r="BK551" s="150">
        <f>ROUND(I551*H551,2)</f>
        <v>0</v>
      </c>
      <c r="BL551" s="17" t="s">
        <v>147</v>
      </c>
      <c r="BM551" s="149" t="s">
        <v>1107</v>
      </c>
    </row>
    <row r="552" spans="2:65" s="1" customFormat="1" ht="16.5" customHeight="1">
      <c r="B552" s="32"/>
      <c r="C552" s="172" t="s">
        <v>1108</v>
      </c>
      <c r="D552" s="172" t="s">
        <v>224</v>
      </c>
      <c r="E552" s="173" t="s">
        <v>1109</v>
      </c>
      <c r="F552" s="174" t="s">
        <v>1110</v>
      </c>
      <c r="G552" s="175" t="s">
        <v>296</v>
      </c>
      <c r="H552" s="176">
        <v>3</v>
      </c>
      <c r="I552" s="177"/>
      <c r="J552" s="178">
        <f>ROUND(I552*H552,2)</f>
        <v>0</v>
      </c>
      <c r="K552" s="179"/>
      <c r="L552" s="180"/>
      <c r="M552" s="181" t="s">
        <v>1</v>
      </c>
      <c r="N552" s="182" t="s">
        <v>38</v>
      </c>
      <c r="P552" s="147">
        <f>O552*H552</f>
        <v>0</v>
      </c>
      <c r="Q552" s="147">
        <v>1.548</v>
      </c>
      <c r="R552" s="147">
        <f>Q552*H552</f>
        <v>4.6440000000000001</v>
      </c>
      <c r="S552" s="147">
        <v>0</v>
      </c>
      <c r="T552" s="148">
        <f>S552*H552</f>
        <v>0</v>
      </c>
      <c r="AR552" s="149" t="s">
        <v>199</v>
      </c>
      <c r="AT552" s="149" t="s">
        <v>224</v>
      </c>
      <c r="AU552" s="149" t="s">
        <v>82</v>
      </c>
      <c r="AY552" s="17" t="s">
        <v>141</v>
      </c>
      <c r="BE552" s="150">
        <f>IF(N552="základní",J552,0)</f>
        <v>0</v>
      </c>
      <c r="BF552" s="150">
        <f>IF(N552="snížená",J552,0)</f>
        <v>0</v>
      </c>
      <c r="BG552" s="150">
        <f>IF(N552="zákl. přenesená",J552,0)</f>
        <v>0</v>
      </c>
      <c r="BH552" s="150">
        <f>IF(N552="sníž. přenesená",J552,0)</f>
        <v>0</v>
      </c>
      <c r="BI552" s="150">
        <f>IF(N552="nulová",J552,0)</f>
        <v>0</v>
      </c>
      <c r="BJ552" s="17" t="s">
        <v>80</v>
      </c>
      <c r="BK552" s="150">
        <f>ROUND(I552*H552,2)</f>
        <v>0</v>
      </c>
      <c r="BL552" s="17" t="s">
        <v>147</v>
      </c>
      <c r="BM552" s="149" t="s">
        <v>1111</v>
      </c>
    </row>
    <row r="553" spans="2:65" s="1" customFormat="1" ht="24.2" customHeight="1">
      <c r="B553" s="32"/>
      <c r="C553" s="137" t="s">
        <v>1112</v>
      </c>
      <c r="D553" s="137" t="s">
        <v>143</v>
      </c>
      <c r="E553" s="138" t="s">
        <v>1113</v>
      </c>
      <c r="F553" s="139" t="s">
        <v>1114</v>
      </c>
      <c r="G553" s="140" t="s">
        <v>296</v>
      </c>
      <c r="H553" s="141">
        <v>1</v>
      </c>
      <c r="I553" s="142"/>
      <c r="J553" s="143">
        <f>ROUND(I553*H553,2)</f>
        <v>0</v>
      </c>
      <c r="K553" s="144"/>
      <c r="L553" s="32"/>
      <c r="M553" s="145" t="s">
        <v>1</v>
      </c>
      <c r="N553" s="146" t="s">
        <v>38</v>
      </c>
      <c r="P553" s="147">
        <f>O553*H553</f>
        <v>0</v>
      </c>
      <c r="Q553" s="147">
        <v>3.9269999999999999E-2</v>
      </c>
      <c r="R553" s="147">
        <f>Q553*H553</f>
        <v>3.9269999999999999E-2</v>
      </c>
      <c r="S553" s="147">
        <v>0</v>
      </c>
      <c r="T553" s="148">
        <f>S553*H553</f>
        <v>0</v>
      </c>
      <c r="AR553" s="149" t="s">
        <v>147</v>
      </c>
      <c r="AT553" s="149" t="s">
        <v>143</v>
      </c>
      <c r="AU553" s="149" t="s">
        <v>82</v>
      </c>
      <c r="AY553" s="17" t="s">
        <v>141</v>
      </c>
      <c r="BE553" s="150">
        <f>IF(N553="základní",J553,0)</f>
        <v>0</v>
      </c>
      <c r="BF553" s="150">
        <f>IF(N553="snížená",J553,0)</f>
        <v>0</v>
      </c>
      <c r="BG553" s="150">
        <f>IF(N553="zákl. přenesená",J553,0)</f>
        <v>0</v>
      </c>
      <c r="BH553" s="150">
        <f>IF(N553="sníž. přenesená",J553,0)</f>
        <v>0</v>
      </c>
      <c r="BI553" s="150">
        <f>IF(N553="nulová",J553,0)</f>
        <v>0</v>
      </c>
      <c r="BJ553" s="17" t="s">
        <v>80</v>
      </c>
      <c r="BK553" s="150">
        <f>ROUND(I553*H553,2)</f>
        <v>0</v>
      </c>
      <c r="BL553" s="17" t="s">
        <v>147</v>
      </c>
      <c r="BM553" s="149" t="s">
        <v>1115</v>
      </c>
    </row>
    <row r="554" spans="2:65" s="12" customFormat="1" ht="11.25">
      <c r="B554" s="151"/>
      <c r="D554" s="152" t="s">
        <v>149</v>
      </c>
      <c r="E554" s="153" t="s">
        <v>1</v>
      </c>
      <c r="F554" s="154" t="s">
        <v>194</v>
      </c>
      <c r="H554" s="153" t="s">
        <v>1</v>
      </c>
      <c r="I554" s="155"/>
      <c r="L554" s="151"/>
      <c r="M554" s="156"/>
      <c r="T554" s="157"/>
      <c r="AT554" s="153" t="s">
        <v>149</v>
      </c>
      <c r="AU554" s="153" t="s">
        <v>82</v>
      </c>
      <c r="AV554" s="12" t="s">
        <v>80</v>
      </c>
      <c r="AW554" s="12" t="s">
        <v>30</v>
      </c>
      <c r="AX554" s="12" t="s">
        <v>73</v>
      </c>
      <c r="AY554" s="153" t="s">
        <v>141</v>
      </c>
    </row>
    <row r="555" spans="2:65" s="13" customFormat="1" ht="11.25">
      <c r="B555" s="158"/>
      <c r="D555" s="152" t="s">
        <v>149</v>
      </c>
      <c r="E555" s="159" t="s">
        <v>1</v>
      </c>
      <c r="F555" s="160" t="s">
        <v>1116</v>
      </c>
      <c r="H555" s="161">
        <v>1</v>
      </c>
      <c r="I555" s="162"/>
      <c r="L555" s="158"/>
      <c r="M555" s="163"/>
      <c r="T555" s="164"/>
      <c r="AT555" s="159" t="s">
        <v>149</v>
      </c>
      <c r="AU555" s="159" t="s">
        <v>82</v>
      </c>
      <c r="AV555" s="13" t="s">
        <v>82</v>
      </c>
      <c r="AW555" s="13" t="s">
        <v>30</v>
      </c>
      <c r="AX555" s="13" t="s">
        <v>73</v>
      </c>
      <c r="AY555" s="159" t="s">
        <v>141</v>
      </c>
    </row>
    <row r="556" spans="2:65" s="14" customFormat="1" ht="11.25">
      <c r="B556" s="165"/>
      <c r="D556" s="152" t="s">
        <v>149</v>
      </c>
      <c r="E556" s="166" t="s">
        <v>1</v>
      </c>
      <c r="F556" s="167" t="s">
        <v>152</v>
      </c>
      <c r="H556" s="168">
        <v>1</v>
      </c>
      <c r="I556" s="169"/>
      <c r="L556" s="165"/>
      <c r="M556" s="170"/>
      <c r="T556" s="171"/>
      <c r="AT556" s="166" t="s">
        <v>149</v>
      </c>
      <c r="AU556" s="166" t="s">
        <v>82</v>
      </c>
      <c r="AV556" s="14" t="s">
        <v>147</v>
      </c>
      <c r="AW556" s="14" t="s">
        <v>30</v>
      </c>
      <c r="AX556" s="14" t="s">
        <v>80</v>
      </c>
      <c r="AY556" s="166" t="s">
        <v>141</v>
      </c>
    </row>
    <row r="557" spans="2:65" s="1" customFormat="1" ht="24.2" customHeight="1">
      <c r="B557" s="32"/>
      <c r="C557" s="172" t="s">
        <v>1117</v>
      </c>
      <c r="D557" s="172" t="s">
        <v>224</v>
      </c>
      <c r="E557" s="173" t="s">
        <v>1118</v>
      </c>
      <c r="F557" s="174" t="s">
        <v>1119</v>
      </c>
      <c r="G557" s="175" t="s">
        <v>296</v>
      </c>
      <c r="H557" s="176">
        <v>1</v>
      </c>
      <c r="I557" s="177"/>
      <c r="J557" s="178">
        <f>ROUND(I557*H557,2)</f>
        <v>0</v>
      </c>
      <c r="K557" s="179"/>
      <c r="L557" s="180"/>
      <c r="M557" s="181" t="s">
        <v>1</v>
      </c>
      <c r="N557" s="182" t="s">
        <v>38</v>
      </c>
      <c r="P557" s="147">
        <f>O557*H557</f>
        <v>0</v>
      </c>
      <c r="Q557" s="147">
        <v>0.63500000000000001</v>
      </c>
      <c r="R557" s="147">
        <f>Q557*H557</f>
        <v>0.63500000000000001</v>
      </c>
      <c r="S557" s="147">
        <v>0</v>
      </c>
      <c r="T557" s="148">
        <f>S557*H557</f>
        <v>0</v>
      </c>
      <c r="AR557" s="149" t="s">
        <v>199</v>
      </c>
      <c r="AT557" s="149" t="s">
        <v>224</v>
      </c>
      <c r="AU557" s="149" t="s">
        <v>82</v>
      </c>
      <c r="AY557" s="17" t="s">
        <v>141</v>
      </c>
      <c r="BE557" s="150">
        <f>IF(N557="základní",J557,0)</f>
        <v>0</v>
      </c>
      <c r="BF557" s="150">
        <f>IF(N557="snížená",J557,0)</f>
        <v>0</v>
      </c>
      <c r="BG557" s="150">
        <f>IF(N557="zákl. přenesená",J557,0)</f>
        <v>0</v>
      </c>
      <c r="BH557" s="150">
        <f>IF(N557="sníž. přenesená",J557,0)</f>
        <v>0</v>
      </c>
      <c r="BI557" s="150">
        <f>IF(N557="nulová",J557,0)</f>
        <v>0</v>
      </c>
      <c r="BJ557" s="17" t="s">
        <v>80</v>
      </c>
      <c r="BK557" s="150">
        <f>ROUND(I557*H557,2)</f>
        <v>0</v>
      </c>
      <c r="BL557" s="17" t="s">
        <v>147</v>
      </c>
      <c r="BM557" s="149" t="s">
        <v>1120</v>
      </c>
    </row>
    <row r="558" spans="2:65" s="1" customFormat="1" ht="24.2" customHeight="1">
      <c r="B558" s="32"/>
      <c r="C558" s="137" t="s">
        <v>1121</v>
      </c>
      <c r="D558" s="137" t="s">
        <v>143</v>
      </c>
      <c r="E558" s="138" t="s">
        <v>1122</v>
      </c>
      <c r="F558" s="139" t="s">
        <v>1123</v>
      </c>
      <c r="G558" s="140" t="s">
        <v>146</v>
      </c>
      <c r="H558" s="141">
        <v>26.6</v>
      </c>
      <c r="I558" s="142"/>
      <c r="J558" s="143">
        <f>ROUND(I558*H558,2)</f>
        <v>0</v>
      </c>
      <c r="K558" s="144"/>
      <c r="L558" s="32"/>
      <c r="M558" s="145" t="s">
        <v>1</v>
      </c>
      <c r="N558" s="146" t="s">
        <v>38</v>
      </c>
      <c r="P558" s="147">
        <f>O558*H558</f>
        <v>0</v>
      </c>
      <c r="Q558" s="147">
        <v>5.45E-3</v>
      </c>
      <c r="R558" s="147">
        <f>Q558*H558</f>
        <v>0.14497000000000002</v>
      </c>
      <c r="S558" s="147">
        <v>0</v>
      </c>
      <c r="T558" s="148">
        <f>S558*H558</f>
        <v>0</v>
      </c>
      <c r="AR558" s="149" t="s">
        <v>147</v>
      </c>
      <c r="AT558" s="149" t="s">
        <v>143</v>
      </c>
      <c r="AU558" s="149" t="s">
        <v>82</v>
      </c>
      <c r="AY558" s="17" t="s">
        <v>141</v>
      </c>
      <c r="BE558" s="150">
        <f>IF(N558="základní",J558,0)</f>
        <v>0</v>
      </c>
      <c r="BF558" s="150">
        <f>IF(N558="snížená",J558,0)</f>
        <v>0</v>
      </c>
      <c r="BG558" s="150">
        <f>IF(N558="zákl. přenesená",J558,0)</f>
        <v>0</v>
      </c>
      <c r="BH558" s="150">
        <f>IF(N558="sníž. přenesená",J558,0)</f>
        <v>0</v>
      </c>
      <c r="BI558" s="150">
        <f>IF(N558="nulová",J558,0)</f>
        <v>0</v>
      </c>
      <c r="BJ558" s="17" t="s">
        <v>80</v>
      </c>
      <c r="BK558" s="150">
        <f>ROUND(I558*H558,2)</f>
        <v>0</v>
      </c>
      <c r="BL558" s="17" t="s">
        <v>147</v>
      </c>
      <c r="BM558" s="149" t="s">
        <v>1124</v>
      </c>
    </row>
    <row r="559" spans="2:65" s="13" customFormat="1" ht="11.25">
      <c r="B559" s="158"/>
      <c r="D559" s="152" t="s">
        <v>149</v>
      </c>
      <c r="E559" s="159" t="s">
        <v>1</v>
      </c>
      <c r="F559" s="160" t="s">
        <v>1125</v>
      </c>
      <c r="H559" s="161">
        <v>26.6</v>
      </c>
      <c r="I559" s="162"/>
      <c r="L559" s="158"/>
      <c r="M559" s="163"/>
      <c r="T559" s="164"/>
      <c r="AT559" s="159" t="s">
        <v>149</v>
      </c>
      <c r="AU559" s="159" t="s">
        <v>82</v>
      </c>
      <c r="AV559" s="13" t="s">
        <v>82</v>
      </c>
      <c r="AW559" s="13" t="s">
        <v>30</v>
      </c>
      <c r="AX559" s="13" t="s">
        <v>73</v>
      </c>
      <c r="AY559" s="159" t="s">
        <v>141</v>
      </c>
    </row>
    <row r="560" spans="2:65" s="14" customFormat="1" ht="11.25">
      <c r="B560" s="165"/>
      <c r="D560" s="152" t="s">
        <v>149</v>
      </c>
      <c r="E560" s="166" t="s">
        <v>1</v>
      </c>
      <c r="F560" s="167" t="s">
        <v>152</v>
      </c>
      <c r="H560" s="168">
        <v>26.6</v>
      </c>
      <c r="I560" s="169"/>
      <c r="L560" s="165"/>
      <c r="M560" s="170"/>
      <c r="T560" s="171"/>
      <c r="AT560" s="166" t="s">
        <v>149</v>
      </c>
      <c r="AU560" s="166" t="s">
        <v>82</v>
      </c>
      <c r="AV560" s="14" t="s">
        <v>147</v>
      </c>
      <c r="AW560" s="14" t="s">
        <v>30</v>
      </c>
      <c r="AX560" s="14" t="s">
        <v>80</v>
      </c>
      <c r="AY560" s="166" t="s">
        <v>141</v>
      </c>
    </row>
    <row r="561" spans="2:65" s="1" customFormat="1" ht="24.2" customHeight="1">
      <c r="B561" s="32"/>
      <c r="C561" s="137" t="s">
        <v>1126</v>
      </c>
      <c r="D561" s="137" t="s">
        <v>143</v>
      </c>
      <c r="E561" s="138" t="s">
        <v>1127</v>
      </c>
      <c r="F561" s="139" t="s">
        <v>1128</v>
      </c>
      <c r="G561" s="140" t="s">
        <v>146</v>
      </c>
      <c r="H561" s="141">
        <v>26.6</v>
      </c>
      <c r="I561" s="142"/>
      <c r="J561" s="143">
        <f>ROUND(I561*H561,2)</f>
        <v>0</v>
      </c>
      <c r="K561" s="144"/>
      <c r="L561" s="32"/>
      <c r="M561" s="145" t="s">
        <v>1</v>
      </c>
      <c r="N561" s="146" t="s">
        <v>38</v>
      </c>
      <c r="P561" s="147">
        <f>O561*H561</f>
        <v>0</v>
      </c>
      <c r="Q561" s="147">
        <v>0</v>
      </c>
      <c r="R561" s="147">
        <f>Q561*H561</f>
        <v>0</v>
      </c>
      <c r="S561" s="147">
        <v>0</v>
      </c>
      <c r="T561" s="148">
        <f>S561*H561</f>
        <v>0</v>
      </c>
      <c r="AR561" s="149" t="s">
        <v>147</v>
      </c>
      <c r="AT561" s="149" t="s">
        <v>143</v>
      </c>
      <c r="AU561" s="149" t="s">
        <v>82</v>
      </c>
      <c r="AY561" s="17" t="s">
        <v>141</v>
      </c>
      <c r="BE561" s="150">
        <f>IF(N561="základní",J561,0)</f>
        <v>0</v>
      </c>
      <c r="BF561" s="150">
        <f>IF(N561="snížená",J561,0)</f>
        <v>0</v>
      </c>
      <c r="BG561" s="150">
        <f>IF(N561="zákl. přenesená",J561,0)</f>
        <v>0</v>
      </c>
      <c r="BH561" s="150">
        <f>IF(N561="sníž. přenesená",J561,0)</f>
        <v>0</v>
      </c>
      <c r="BI561" s="150">
        <f>IF(N561="nulová",J561,0)</f>
        <v>0</v>
      </c>
      <c r="BJ561" s="17" t="s">
        <v>80</v>
      </c>
      <c r="BK561" s="150">
        <f>ROUND(I561*H561,2)</f>
        <v>0</v>
      </c>
      <c r="BL561" s="17" t="s">
        <v>147</v>
      </c>
      <c r="BM561" s="149" t="s">
        <v>1129</v>
      </c>
    </row>
    <row r="562" spans="2:65" s="1" customFormat="1" ht="24.2" customHeight="1">
      <c r="B562" s="32"/>
      <c r="C562" s="137" t="s">
        <v>1130</v>
      </c>
      <c r="D562" s="137" t="s">
        <v>143</v>
      </c>
      <c r="E562" s="138" t="s">
        <v>1131</v>
      </c>
      <c r="F562" s="139" t="s">
        <v>1132</v>
      </c>
      <c r="G562" s="140" t="s">
        <v>146</v>
      </c>
      <c r="H562" s="141">
        <v>9.08</v>
      </c>
      <c r="I562" s="142"/>
      <c r="J562" s="143">
        <f>ROUND(I562*H562,2)</f>
        <v>0</v>
      </c>
      <c r="K562" s="144"/>
      <c r="L562" s="32"/>
      <c r="M562" s="145" t="s">
        <v>1</v>
      </c>
      <c r="N562" s="146" t="s">
        <v>38</v>
      </c>
      <c r="P562" s="147">
        <f>O562*H562</f>
        <v>0</v>
      </c>
      <c r="Q562" s="147">
        <v>1.7160000000000002E-2</v>
      </c>
      <c r="R562" s="147">
        <f>Q562*H562</f>
        <v>0.15581280000000003</v>
      </c>
      <c r="S562" s="147">
        <v>0</v>
      </c>
      <c r="T562" s="148">
        <f>S562*H562</f>
        <v>0</v>
      </c>
      <c r="AR562" s="149" t="s">
        <v>147</v>
      </c>
      <c r="AT562" s="149" t="s">
        <v>143</v>
      </c>
      <c r="AU562" s="149" t="s">
        <v>82</v>
      </c>
      <c r="AY562" s="17" t="s">
        <v>141</v>
      </c>
      <c r="BE562" s="150">
        <f>IF(N562="základní",J562,0)</f>
        <v>0</v>
      </c>
      <c r="BF562" s="150">
        <f>IF(N562="snížená",J562,0)</f>
        <v>0</v>
      </c>
      <c r="BG562" s="150">
        <f>IF(N562="zákl. přenesená",J562,0)</f>
        <v>0</v>
      </c>
      <c r="BH562" s="150">
        <f>IF(N562="sníž. přenesená",J562,0)</f>
        <v>0</v>
      </c>
      <c r="BI562" s="150">
        <f>IF(N562="nulová",J562,0)</f>
        <v>0</v>
      </c>
      <c r="BJ562" s="17" t="s">
        <v>80</v>
      </c>
      <c r="BK562" s="150">
        <f>ROUND(I562*H562,2)</f>
        <v>0</v>
      </c>
      <c r="BL562" s="17" t="s">
        <v>147</v>
      </c>
      <c r="BM562" s="149" t="s">
        <v>1133</v>
      </c>
    </row>
    <row r="563" spans="2:65" s="13" customFormat="1" ht="11.25">
      <c r="B563" s="158"/>
      <c r="D563" s="152" t="s">
        <v>149</v>
      </c>
      <c r="E563" s="159" t="s">
        <v>1</v>
      </c>
      <c r="F563" s="160" t="s">
        <v>1134</v>
      </c>
      <c r="H563" s="161">
        <v>9.08</v>
      </c>
      <c r="I563" s="162"/>
      <c r="L563" s="158"/>
      <c r="M563" s="163"/>
      <c r="T563" s="164"/>
      <c r="AT563" s="159" t="s">
        <v>149</v>
      </c>
      <c r="AU563" s="159" t="s">
        <v>82</v>
      </c>
      <c r="AV563" s="13" t="s">
        <v>82</v>
      </c>
      <c r="AW563" s="13" t="s">
        <v>30</v>
      </c>
      <c r="AX563" s="13" t="s">
        <v>73</v>
      </c>
      <c r="AY563" s="159" t="s">
        <v>141</v>
      </c>
    </row>
    <row r="564" spans="2:65" s="14" customFormat="1" ht="11.25">
      <c r="B564" s="165"/>
      <c r="D564" s="152" t="s">
        <v>149</v>
      </c>
      <c r="E564" s="166" t="s">
        <v>1</v>
      </c>
      <c r="F564" s="167" t="s">
        <v>152</v>
      </c>
      <c r="H564" s="168">
        <v>9.08</v>
      </c>
      <c r="I564" s="169"/>
      <c r="L564" s="165"/>
      <c r="M564" s="170"/>
      <c r="T564" s="171"/>
      <c r="AT564" s="166" t="s">
        <v>149</v>
      </c>
      <c r="AU564" s="166" t="s">
        <v>82</v>
      </c>
      <c r="AV564" s="14" t="s">
        <v>147</v>
      </c>
      <c r="AW564" s="14" t="s">
        <v>30</v>
      </c>
      <c r="AX564" s="14" t="s">
        <v>80</v>
      </c>
      <c r="AY564" s="166" t="s">
        <v>141</v>
      </c>
    </row>
    <row r="565" spans="2:65" s="1" customFormat="1" ht="24.2" customHeight="1">
      <c r="B565" s="32"/>
      <c r="C565" s="137" t="s">
        <v>1135</v>
      </c>
      <c r="D565" s="137" t="s">
        <v>143</v>
      </c>
      <c r="E565" s="138" t="s">
        <v>1136</v>
      </c>
      <c r="F565" s="139" t="s">
        <v>1137</v>
      </c>
      <c r="G565" s="140" t="s">
        <v>146</v>
      </c>
      <c r="H565" s="141">
        <v>9.08</v>
      </c>
      <c r="I565" s="142"/>
      <c r="J565" s="143">
        <f>ROUND(I565*H565,2)</f>
        <v>0</v>
      </c>
      <c r="K565" s="144"/>
      <c r="L565" s="32"/>
      <c r="M565" s="145" t="s">
        <v>1</v>
      </c>
      <c r="N565" s="146" t="s">
        <v>38</v>
      </c>
      <c r="P565" s="147">
        <f>O565*H565</f>
        <v>0</v>
      </c>
      <c r="Q565" s="147">
        <v>0</v>
      </c>
      <c r="R565" s="147">
        <f>Q565*H565</f>
        <v>0</v>
      </c>
      <c r="S565" s="147">
        <v>0</v>
      </c>
      <c r="T565" s="148">
        <f>S565*H565</f>
        <v>0</v>
      </c>
      <c r="AR565" s="149" t="s">
        <v>147</v>
      </c>
      <c r="AT565" s="149" t="s">
        <v>143</v>
      </c>
      <c r="AU565" s="149" t="s">
        <v>82</v>
      </c>
      <c r="AY565" s="17" t="s">
        <v>141</v>
      </c>
      <c r="BE565" s="150">
        <f>IF(N565="základní",J565,0)</f>
        <v>0</v>
      </c>
      <c r="BF565" s="150">
        <f>IF(N565="snížená",J565,0)</f>
        <v>0</v>
      </c>
      <c r="BG565" s="150">
        <f>IF(N565="zákl. přenesená",J565,0)</f>
        <v>0</v>
      </c>
      <c r="BH565" s="150">
        <f>IF(N565="sníž. přenesená",J565,0)</f>
        <v>0</v>
      </c>
      <c r="BI565" s="150">
        <f>IF(N565="nulová",J565,0)</f>
        <v>0</v>
      </c>
      <c r="BJ565" s="17" t="s">
        <v>80</v>
      </c>
      <c r="BK565" s="150">
        <f>ROUND(I565*H565,2)</f>
        <v>0</v>
      </c>
      <c r="BL565" s="17" t="s">
        <v>147</v>
      </c>
      <c r="BM565" s="149" t="s">
        <v>1138</v>
      </c>
    </row>
    <row r="566" spans="2:65" s="1" customFormat="1" ht="16.5" customHeight="1">
      <c r="B566" s="32"/>
      <c r="C566" s="137" t="s">
        <v>1139</v>
      </c>
      <c r="D566" s="137" t="s">
        <v>143</v>
      </c>
      <c r="E566" s="138" t="s">
        <v>1140</v>
      </c>
      <c r="F566" s="139" t="s">
        <v>1141</v>
      </c>
      <c r="G566" s="140" t="s">
        <v>146</v>
      </c>
      <c r="H566" s="141">
        <v>1.64</v>
      </c>
      <c r="I566" s="142"/>
      <c r="J566" s="143">
        <f>ROUND(I566*H566,2)</f>
        <v>0</v>
      </c>
      <c r="K566" s="144"/>
      <c r="L566" s="32"/>
      <c r="M566" s="145" t="s">
        <v>1</v>
      </c>
      <c r="N566" s="146" t="s">
        <v>38</v>
      </c>
      <c r="P566" s="147">
        <f>O566*H566</f>
        <v>0</v>
      </c>
      <c r="Q566" s="147">
        <v>4.8700000000000002E-3</v>
      </c>
      <c r="R566" s="147">
        <f>Q566*H566</f>
        <v>7.9868000000000005E-3</v>
      </c>
      <c r="S566" s="147">
        <v>0</v>
      </c>
      <c r="T566" s="148">
        <f>S566*H566</f>
        <v>0</v>
      </c>
      <c r="AR566" s="149" t="s">
        <v>147</v>
      </c>
      <c r="AT566" s="149" t="s">
        <v>143</v>
      </c>
      <c r="AU566" s="149" t="s">
        <v>82</v>
      </c>
      <c r="AY566" s="17" t="s">
        <v>141</v>
      </c>
      <c r="BE566" s="150">
        <f>IF(N566="základní",J566,0)</f>
        <v>0</v>
      </c>
      <c r="BF566" s="150">
        <f>IF(N566="snížená",J566,0)</f>
        <v>0</v>
      </c>
      <c r="BG566" s="150">
        <f>IF(N566="zákl. přenesená",J566,0)</f>
        <v>0</v>
      </c>
      <c r="BH566" s="150">
        <f>IF(N566="sníž. přenesená",J566,0)</f>
        <v>0</v>
      </c>
      <c r="BI566" s="150">
        <f>IF(N566="nulová",J566,0)</f>
        <v>0</v>
      </c>
      <c r="BJ566" s="17" t="s">
        <v>80</v>
      </c>
      <c r="BK566" s="150">
        <f>ROUND(I566*H566,2)</f>
        <v>0</v>
      </c>
      <c r="BL566" s="17" t="s">
        <v>147</v>
      </c>
      <c r="BM566" s="149" t="s">
        <v>1142</v>
      </c>
    </row>
    <row r="567" spans="2:65" s="13" customFormat="1" ht="11.25">
      <c r="B567" s="158"/>
      <c r="D567" s="152" t="s">
        <v>149</v>
      </c>
      <c r="E567" s="159" t="s">
        <v>1</v>
      </c>
      <c r="F567" s="160" t="s">
        <v>1143</v>
      </c>
      <c r="H567" s="161">
        <v>1.64</v>
      </c>
      <c r="I567" s="162"/>
      <c r="L567" s="158"/>
      <c r="M567" s="163"/>
      <c r="T567" s="164"/>
      <c r="AT567" s="159" t="s">
        <v>149</v>
      </c>
      <c r="AU567" s="159" t="s">
        <v>82</v>
      </c>
      <c r="AV567" s="13" t="s">
        <v>82</v>
      </c>
      <c r="AW567" s="13" t="s">
        <v>30</v>
      </c>
      <c r="AX567" s="13" t="s">
        <v>73</v>
      </c>
      <c r="AY567" s="159" t="s">
        <v>141</v>
      </c>
    </row>
    <row r="568" spans="2:65" s="14" customFormat="1" ht="11.25">
      <c r="B568" s="165"/>
      <c r="D568" s="152" t="s">
        <v>149</v>
      </c>
      <c r="E568" s="166" t="s">
        <v>1</v>
      </c>
      <c r="F568" s="167" t="s">
        <v>152</v>
      </c>
      <c r="H568" s="168">
        <v>1.64</v>
      </c>
      <c r="I568" s="169"/>
      <c r="L568" s="165"/>
      <c r="M568" s="170"/>
      <c r="T568" s="171"/>
      <c r="AT568" s="166" t="s">
        <v>149</v>
      </c>
      <c r="AU568" s="166" t="s">
        <v>82</v>
      </c>
      <c r="AV568" s="14" t="s">
        <v>147</v>
      </c>
      <c r="AW568" s="14" t="s">
        <v>30</v>
      </c>
      <c r="AX568" s="14" t="s">
        <v>80</v>
      </c>
      <c r="AY568" s="166" t="s">
        <v>141</v>
      </c>
    </row>
    <row r="569" spans="2:65" s="1" customFormat="1" ht="16.5" customHeight="1">
      <c r="B569" s="32"/>
      <c r="C569" s="137" t="s">
        <v>1144</v>
      </c>
      <c r="D569" s="137" t="s">
        <v>143</v>
      </c>
      <c r="E569" s="138" t="s">
        <v>1145</v>
      </c>
      <c r="F569" s="139" t="s">
        <v>1146</v>
      </c>
      <c r="G569" s="140" t="s">
        <v>146</v>
      </c>
      <c r="H569" s="141">
        <v>1.64</v>
      </c>
      <c r="I569" s="142"/>
      <c r="J569" s="143">
        <f>ROUND(I569*H569,2)</f>
        <v>0</v>
      </c>
      <c r="K569" s="144"/>
      <c r="L569" s="32"/>
      <c r="M569" s="145" t="s">
        <v>1</v>
      </c>
      <c r="N569" s="146" t="s">
        <v>38</v>
      </c>
      <c r="P569" s="147">
        <f>O569*H569</f>
        <v>0</v>
      </c>
      <c r="Q569" s="147">
        <v>0</v>
      </c>
      <c r="R569" s="147">
        <f>Q569*H569</f>
        <v>0</v>
      </c>
      <c r="S569" s="147">
        <v>0</v>
      </c>
      <c r="T569" s="148">
        <f>S569*H569</f>
        <v>0</v>
      </c>
      <c r="AR569" s="149" t="s">
        <v>147</v>
      </c>
      <c r="AT569" s="149" t="s">
        <v>143</v>
      </c>
      <c r="AU569" s="149" t="s">
        <v>82</v>
      </c>
      <c r="AY569" s="17" t="s">
        <v>141</v>
      </c>
      <c r="BE569" s="150">
        <f>IF(N569="základní",J569,0)</f>
        <v>0</v>
      </c>
      <c r="BF569" s="150">
        <f>IF(N569="snížená",J569,0)</f>
        <v>0</v>
      </c>
      <c r="BG569" s="150">
        <f>IF(N569="zákl. přenesená",J569,0)</f>
        <v>0</v>
      </c>
      <c r="BH569" s="150">
        <f>IF(N569="sníž. přenesená",J569,0)</f>
        <v>0</v>
      </c>
      <c r="BI569" s="150">
        <f>IF(N569="nulová",J569,0)</f>
        <v>0</v>
      </c>
      <c r="BJ569" s="17" t="s">
        <v>80</v>
      </c>
      <c r="BK569" s="150">
        <f>ROUND(I569*H569,2)</f>
        <v>0</v>
      </c>
      <c r="BL569" s="17" t="s">
        <v>147</v>
      </c>
      <c r="BM569" s="149" t="s">
        <v>1147</v>
      </c>
    </row>
    <row r="570" spans="2:65" s="1" customFormat="1" ht="16.5" customHeight="1">
      <c r="B570" s="32"/>
      <c r="C570" s="137" t="s">
        <v>1148</v>
      </c>
      <c r="D570" s="137" t="s">
        <v>143</v>
      </c>
      <c r="E570" s="138" t="s">
        <v>1149</v>
      </c>
      <c r="F570" s="139" t="s">
        <v>1150</v>
      </c>
      <c r="G570" s="140" t="s">
        <v>227</v>
      </c>
      <c r="H570" s="141">
        <v>0.104</v>
      </c>
      <c r="I570" s="142"/>
      <c r="J570" s="143">
        <f>ROUND(I570*H570,2)</f>
        <v>0</v>
      </c>
      <c r="K570" s="144"/>
      <c r="L570" s="32"/>
      <c r="M570" s="145" t="s">
        <v>1</v>
      </c>
      <c r="N570" s="146" t="s">
        <v>38</v>
      </c>
      <c r="P570" s="147">
        <f>O570*H570</f>
        <v>0</v>
      </c>
      <c r="Q570" s="147">
        <v>1.0423199999999999</v>
      </c>
      <c r="R570" s="147">
        <f>Q570*H570</f>
        <v>0.10840127999999999</v>
      </c>
      <c r="S570" s="147">
        <v>0</v>
      </c>
      <c r="T570" s="148">
        <f>S570*H570</f>
        <v>0</v>
      </c>
      <c r="AR570" s="149" t="s">
        <v>147</v>
      </c>
      <c r="AT570" s="149" t="s">
        <v>143</v>
      </c>
      <c r="AU570" s="149" t="s">
        <v>82</v>
      </c>
      <c r="AY570" s="17" t="s">
        <v>141</v>
      </c>
      <c r="BE570" s="150">
        <f>IF(N570="základní",J570,0)</f>
        <v>0</v>
      </c>
      <c r="BF570" s="150">
        <f>IF(N570="snížená",J570,0)</f>
        <v>0</v>
      </c>
      <c r="BG570" s="150">
        <f>IF(N570="zákl. přenesená",J570,0)</f>
        <v>0</v>
      </c>
      <c r="BH570" s="150">
        <f>IF(N570="sníž. přenesená",J570,0)</f>
        <v>0</v>
      </c>
      <c r="BI570" s="150">
        <f>IF(N570="nulová",J570,0)</f>
        <v>0</v>
      </c>
      <c r="BJ570" s="17" t="s">
        <v>80</v>
      </c>
      <c r="BK570" s="150">
        <f>ROUND(I570*H570,2)</f>
        <v>0</v>
      </c>
      <c r="BL570" s="17" t="s">
        <v>147</v>
      </c>
      <c r="BM570" s="149" t="s">
        <v>1151</v>
      </c>
    </row>
    <row r="571" spans="2:65" s="12" customFormat="1" ht="11.25">
      <c r="B571" s="151"/>
      <c r="D571" s="152" t="s">
        <v>149</v>
      </c>
      <c r="E571" s="153" t="s">
        <v>1</v>
      </c>
      <c r="F571" s="154" t="s">
        <v>150</v>
      </c>
      <c r="H571" s="153" t="s">
        <v>1</v>
      </c>
      <c r="I571" s="155"/>
      <c r="L571" s="151"/>
      <c r="M571" s="156"/>
      <c r="T571" s="157"/>
      <c r="AT571" s="153" t="s">
        <v>149</v>
      </c>
      <c r="AU571" s="153" t="s">
        <v>82</v>
      </c>
      <c r="AV571" s="12" t="s">
        <v>80</v>
      </c>
      <c r="AW571" s="12" t="s">
        <v>30</v>
      </c>
      <c r="AX571" s="12" t="s">
        <v>73</v>
      </c>
      <c r="AY571" s="153" t="s">
        <v>141</v>
      </c>
    </row>
    <row r="572" spans="2:65" s="13" customFormat="1" ht="11.25">
      <c r="B572" s="158"/>
      <c r="D572" s="152" t="s">
        <v>149</v>
      </c>
      <c r="E572" s="159" t="s">
        <v>1</v>
      </c>
      <c r="F572" s="160" t="s">
        <v>1152</v>
      </c>
      <c r="H572" s="161">
        <v>0.104</v>
      </c>
      <c r="I572" s="162"/>
      <c r="L572" s="158"/>
      <c r="M572" s="163"/>
      <c r="T572" s="164"/>
      <c r="AT572" s="159" t="s">
        <v>149</v>
      </c>
      <c r="AU572" s="159" t="s">
        <v>82</v>
      </c>
      <c r="AV572" s="13" t="s">
        <v>82</v>
      </c>
      <c r="AW572" s="13" t="s">
        <v>30</v>
      </c>
      <c r="AX572" s="13" t="s">
        <v>73</v>
      </c>
      <c r="AY572" s="159" t="s">
        <v>141</v>
      </c>
    </row>
    <row r="573" spans="2:65" s="14" customFormat="1" ht="11.25">
      <c r="B573" s="165"/>
      <c r="D573" s="152" t="s">
        <v>149</v>
      </c>
      <c r="E573" s="166" t="s">
        <v>1</v>
      </c>
      <c r="F573" s="167" t="s">
        <v>152</v>
      </c>
      <c r="H573" s="168">
        <v>0.104</v>
      </c>
      <c r="I573" s="169"/>
      <c r="L573" s="165"/>
      <c r="M573" s="170"/>
      <c r="T573" s="171"/>
      <c r="AT573" s="166" t="s">
        <v>149</v>
      </c>
      <c r="AU573" s="166" t="s">
        <v>82</v>
      </c>
      <c r="AV573" s="14" t="s">
        <v>147</v>
      </c>
      <c r="AW573" s="14" t="s">
        <v>30</v>
      </c>
      <c r="AX573" s="14" t="s">
        <v>80</v>
      </c>
      <c r="AY573" s="166" t="s">
        <v>141</v>
      </c>
    </row>
    <row r="574" spans="2:65" s="1" customFormat="1" ht="16.5" customHeight="1">
      <c r="B574" s="32"/>
      <c r="C574" s="137" t="s">
        <v>1153</v>
      </c>
      <c r="D574" s="137" t="s">
        <v>143</v>
      </c>
      <c r="E574" s="138" t="s">
        <v>1154</v>
      </c>
      <c r="F574" s="139" t="s">
        <v>1155</v>
      </c>
      <c r="G574" s="140" t="s">
        <v>227</v>
      </c>
      <c r="H574" s="141">
        <v>0.317</v>
      </c>
      <c r="I574" s="142"/>
      <c r="J574" s="143">
        <f>ROUND(I574*H574,2)</f>
        <v>0</v>
      </c>
      <c r="K574" s="144"/>
      <c r="L574" s="32"/>
      <c r="M574" s="145" t="s">
        <v>1</v>
      </c>
      <c r="N574" s="146" t="s">
        <v>38</v>
      </c>
      <c r="P574" s="147">
        <f>O574*H574</f>
        <v>0</v>
      </c>
      <c r="Q574" s="147">
        <v>0.99734999999999996</v>
      </c>
      <c r="R574" s="147">
        <f>Q574*H574</f>
        <v>0.31615994999999997</v>
      </c>
      <c r="S574" s="147">
        <v>0</v>
      </c>
      <c r="T574" s="148">
        <f>S574*H574</f>
        <v>0</v>
      </c>
      <c r="AR574" s="149" t="s">
        <v>147</v>
      </c>
      <c r="AT574" s="149" t="s">
        <v>143</v>
      </c>
      <c r="AU574" s="149" t="s">
        <v>82</v>
      </c>
      <c r="AY574" s="17" t="s">
        <v>141</v>
      </c>
      <c r="BE574" s="150">
        <f>IF(N574="základní",J574,0)</f>
        <v>0</v>
      </c>
      <c r="BF574" s="150">
        <f>IF(N574="snížená",J574,0)</f>
        <v>0</v>
      </c>
      <c r="BG574" s="150">
        <f>IF(N574="zákl. přenesená",J574,0)</f>
        <v>0</v>
      </c>
      <c r="BH574" s="150">
        <f>IF(N574="sníž. přenesená",J574,0)</f>
        <v>0</v>
      </c>
      <c r="BI574" s="150">
        <f>IF(N574="nulová",J574,0)</f>
        <v>0</v>
      </c>
      <c r="BJ574" s="17" t="s">
        <v>80</v>
      </c>
      <c r="BK574" s="150">
        <f>ROUND(I574*H574,2)</f>
        <v>0</v>
      </c>
      <c r="BL574" s="17" t="s">
        <v>147</v>
      </c>
      <c r="BM574" s="149" t="s">
        <v>1156</v>
      </c>
    </row>
    <row r="575" spans="2:65" s="12" customFormat="1" ht="11.25">
      <c r="B575" s="151"/>
      <c r="D575" s="152" t="s">
        <v>149</v>
      </c>
      <c r="E575" s="153" t="s">
        <v>1</v>
      </c>
      <c r="F575" s="154" t="s">
        <v>150</v>
      </c>
      <c r="H575" s="153" t="s">
        <v>1</v>
      </c>
      <c r="I575" s="155"/>
      <c r="L575" s="151"/>
      <c r="M575" s="156"/>
      <c r="T575" s="157"/>
      <c r="AT575" s="153" t="s">
        <v>149</v>
      </c>
      <c r="AU575" s="153" t="s">
        <v>82</v>
      </c>
      <c r="AV575" s="12" t="s">
        <v>80</v>
      </c>
      <c r="AW575" s="12" t="s">
        <v>30</v>
      </c>
      <c r="AX575" s="12" t="s">
        <v>73</v>
      </c>
      <c r="AY575" s="153" t="s">
        <v>141</v>
      </c>
    </row>
    <row r="576" spans="2:65" s="13" customFormat="1" ht="11.25">
      <c r="B576" s="158"/>
      <c r="D576" s="152" t="s">
        <v>149</v>
      </c>
      <c r="E576" s="159" t="s">
        <v>1</v>
      </c>
      <c r="F576" s="160" t="s">
        <v>1157</v>
      </c>
      <c r="H576" s="161">
        <v>0.317</v>
      </c>
      <c r="I576" s="162"/>
      <c r="L576" s="158"/>
      <c r="M576" s="163"/>
      <c r="T576" s="164"/>
      <c r="AT576" s="159" t="s">
        <v>149</v>
      </c>
      <c r="AU576" s="159" t="s">
        <v>82</v>
      </c>
      <c r="AV576" s="13" t="s">
        <v>82</v>
      </c>
      <c r="AW576" s="13" t="s">
        <v>30</v>
      </c>
      <c r="AX576" s="13" t="s">
        <v>73</v>
      </c>
      <c r="AY576" s="159" t="s">
        <v>141</v>
      </c>
    </row>
    <row r="577" spans="2:65" s="14" customFormat="1" ht="11.25">
      <c r="B577" s="165"/>
      <c r="D577" s="152" t="s">
        <v>149</v>
      </c>
      <c r="E577" s="166" t="s">
        <v>1</v>
      </c>
      <c r="F577" s="167" t="s">
        <v>152</v>
      </c>
      <c r="H577" s="168">
        <v>0.317</v>
      </c>
      <c r="I577" s="169"/>
      <c r="L577" s="165"/>
      <c r="M577" s="170"/>
      <c r="T577" s="171"/>
      <c r="AT577" s="166" t="s">
        <v>149</v>
      </c>
      <c r="AU577" s="166" t="s">
        <v>82</v>
      </c>
      <c r="AV577" s="14" t="s">
        <v>147</v>
      </c>
      <c r="AW577" s="14" t="s">
        <v>30</v>
      </c>
      <c r="AX577" s="14" t="s">
        <v>80</v>
      </c>
      <c r="AY577" s="166" t="s">
        <v>141</v>
      </c>
    </row>
    <row r="578" spans="2:65" s="1" customFormat="1" ht="37.9" customHeight="1">
      <c r="B578" s="32"/>
      <c r="C578" s="137" t="s">
        <v>1158</v>
      </c>
      <c r="D578" s="137" t="s">
        <v>143</v>
      </c>
      <c r="E578" s="138" t="s">
        <v>667</v>
      </c>
      <c r="F578" s="139" t="s">
        <v>668</v>
      </c>
      <c r="G578" s="140" t="s">
        <v>296</v>
      </c>
      <c r="H578" s="141">
        <v>20</v>
      </c>
      <c r="I578" s="142"/>
      <c r="J578" s="143">
        <f>ROUND(I578*H578,2)</f>
        <v>0</v>
      </c>
      <c r="K578" s="144"/>
      <c r="L578" s="32"/>
      <c r="M578" s="145" t="s">
        <v>1</v>
      </c>
      <c r="N578" s="146" t="s">
        <v>38</v>
      </c>
      <c r="P578" s="147">
        <f>O578*H578</f>
        <v>0</v>
      </c>
      <c r="Q578" s="147">
        <v>0.09</v>
      </c>
      <c r="R578" s="147">
        <f>Q578*H578</f>
        <v>1.7999999999999998</v>
      </c>
      <c r="S578" s="147">
        <v>0</v>
      </c>
      <c r="T578" s="148">
        <f>S578*H578</f>
        <v>0</v>
      </c>
      <c r="AR578" s="149" t="s">
        <v>147</v>
      </c>
      <c r="AT578" s="149" t="s">
        <v>143</v>
      </c>
      <c r="AU578" s="149" t="s">
        <v>82</v>
      </c>
      <c r="AY578" s="17" t="s">
        <v>141</v>
      </c>
      <c r="BE578" s="150">
        <f>IF(N578="základní",J578,0)</f>
        <v>0</v>
      </c>
      <c r="BF578" s="150">
        <f>IF(N578="snížená",J578,0)</f>
        <v>0</v>
      </c>
      <c r="BG578" s="150">
        <f>IF(N578="zákl. přenesená",J578,0)</f>
        <v>0</v>
      </c>
      <c r="BH578" s="150">
        <f>IF(N578="sníž. přenesená",J578,0)</f>
        <v>0</v>
      </c>
      <c r="BI578" s="150">
        <f>IF(N578="nulová",J578,0)</f>
        <v>0</v>
      </c>
      <c r="BJ578" s="17" t="s">
        <v>80</v>
      </c>
      <c r="BK578" s="150">
        <f>ROUND(I578*H578,2)</f>
        <v>0</v>
      </c>
      <c r="BL578" s="17" t="s">
        <v>147</v>
      </c>
      <c r="BM578" s="149" t="s">
        <v>1159</v>
      </c>
    </row>
    <row r="579" spans="2:65" s="12" customFormat="1" ht="11.25">
      <c r="B579" s="151"/>
      <c r="D579" s="152" t="s">
        <v>149</v>
      </c>
      <c r="E579" s="153" t="s">
        <v>1</v>
      </c>
      <c r="F579" s="154" t="s">
        <v>194</v>
      </c>
      <c r="H579" s="153" t="s">
        <v>1</v>
      </c>
      <c r="I579" s="155"/>
      <c r="L579" s="151"/>
      <c r="M579" s="156"/>
      <c r="T579" s="157"/>
      <c r="AT579" s="153" t="s">
        <v>149</v>
      </c>
      <c r="AU579" s="153" t="s">
        <v>82</v>
      </c>
      <c r="AV579" s="12" t="s">
        <v>80</v>
      </c>
      <c r="AW579" s="12" t="s">
        <v>30</v>
      </c>
      <c r="AX579" s="12" t="s">
        <v>73</v>
      </c>
      <c r="AY579" s="153" t="s">
        <v>141</v>
      </c>
    </row>
    <row r="580" spans="2:65" s="13" customFormat="1" ht="22.5">
      <c r="B580" s="158"/>
      <c r="D580" s="152" t="s">
        <v>149</v>
      </c>
      <c r="E580" s="159" t="s">
        <v>1</v>
      </c>
      <c r="F580" s="160" t="s">
        <v>1160</v>
      </c>
      <c r="H580" s="161">
        <v>19</v>
      </c>
      <c r="I580" s="162"/>
      <c r="L580" s="158"/>
      <c r="M580" s="163"/>
      <c r="T580" s="164"/>
      <c r="AT580" s="159" t="s">
        <v>149</v>
      </c>
      <c r="AU580" s="159" t="s">
        <v>82</v>
      </c>
      <c r="AV580" s="13" t="s">
        <v>82</v>
      </c>
      <c r="AW580" s="13" t="s">
        <v>30</v>
      </c>
      <c r="AX580" s="13" t="s">
        <v>73</v>
      </c>
      <c r="AY580" s="159" t="s">
        <v>141</v>
      </c>
    </row>
    <row r="581" spans="2:65" s="13" customFormat="1" ht="11.25">
      <c r="B581" s="158"/>
      <c r="D581" s="152" t="s">
        <v>149</v>
      </c>
      <c r="E581" s="159" t="s">
        <v>1</v>
      </c>
      <c r="F581" s="160" t="s">
        <v>1081</v>
      </c>
      <c r="H581" s="161">
        <v>1</v>
      </c>
      <c r="I581" s="162"/>
      <c r="L581" s="158"/>
      <c r="M581" s="163"/>
      <c r="T581" s="164"/>
      <c r="AT581" s="159" t="s">
        <v>149</v>
      </c>
      <c r="AU581" s="159" t="s">
        <v>82</v>
      </c>
      <c r="AV581" s="13" t="s">
        <v>82</v>
      </c>
      <c r="AW581" s="13" t="s">
        <v>30</v>
      </c>
      <c r="AX581" s="13" t="s">
        <v>73</v>
      </c>
      <c r="AY581" s="159" t="s">
        <v>141</v>
      </c>
    </row>
    <row r="582" spans="2:65" s="14" customFormat="1" ht="11.25">
      <c r="B582" s="165"/>
      <c r="D582" s="152" t="s">
        <v>149</v>
      </c>
      <c r="E582" s="166" t="s">
        <v>1</v>
      </c>
      <c r="F582" s="167" t="s">
        <v>152</v>
      </c>
      <c r="H582" s="168">
        <v>20</v>
      </c>
      <c r="I582" s="169"/>
      <c r="L582" s="165"/>
      <c r="M582" s="170"/>
      <c r="T582" s="171"/>
      <c r="AT582" s="166" t="s">
        <v>149</v>
      </c>
      <c r="AU582" s="166" t="s">
        <v>82</v>
      </c>
      <c r="AV582" s="14" t="s">
        <v>147</v>
      </c>
      <c r="AW582" s="14" t="s">
        <v>30</v>
      </c>
      <c r="AX582" s="14" t="s">
        <v>80</v>
      </c>
      <c r="AY582" s="166" t="s">
        <v>141</v>
      </c>
    </row>
    <row r="583" spans="2:65" s="1" customFormat="1" ht="24.2" customHeight="1">
      <c r="B583" s="32"/>
      <c r="C583" s="172" t="s">
        <v>1161</v>
      </c>
      <c r="D583" s="172" t="s">
        <v>224</v>
      </c>
      <c r="E583" s="173" t="s">
        <v>671</v>
      </c>
      <c r="F583" s="174" t="s">
        <v>672</v>
      </c>
      <c r="G583" s="175" t="s">
        <v>296</v>
      </c>
      <c r="H583" s="176">
        <v>19</v>
      </c>
      <c r="I583" s="177"/>
      <c r="J583" s="178">
        <f>ROUND(I583*H583,2)</f>
        <v>0</v>
      </c>
      <c r="K583" s="179"/>
      <c r="L583" s="180"/>
      <c r="M583" s="181" t="s">
        <v>1</v>
      </c>
      <c r="N583" s="182" t="s">
        <v>38</v>
      </c>
      <c r="P583" s="147">
        <f>O583*H583</f>
        <v>0</v>
      </c>
      <c r="Q583" s="147">
        <v>0.05</v>
      </c>
      <c r="R583" s="147">
        <f>Q583*H583</f>
        <v>0.95000000000000007</v>
      </c>
      <c r="S583" s="147">
        <v>0</v>
      </c>
      <c r="T583" s="148">
        <f>S583*H583</f>
        <v>0</v>
      </c>
      <c r="AR583" s="149" t="s">
        <v>199</v>
      </c>
      <c r="AT583" s="149" t="s">
        <v>224</v>
      </c>
      <c r="AU583" s="149" t="s">
        <v>82</v>
      </c>
      <c r="AY583" s="17" t="s">
        <v>141</v>
      </c>
      <c r="BE583" s="150">
        <f>IF(N583="základní",J583,0)</f>
        <v>0</v>
      </c>
      <c r="BF583" s="150">
        <f>IF(N583="snížená",J583,0)</f>
        <v>0</v>
      </c>
      <c r="BG583" s="150">
        <f>IF(N583="zákl. přenesená",J583,0)</f>
        <v>0</v>
      </c>
      <c r="BH583" s="150">
        <f>IF(N583="sníž. přenesená",J583,0)</f>
        <v>0</v>
      </c>
      <c r="BI583" s="150">
        <f>IF(N583="nulová",J583,0)</f>
        <v>0</v>
      </c>
      <c r="BJ583" s="17" t="s">
        <v>80</v>
      </c>
      <c r="BK583" s="150">
        <f>ROUND(I583*H583,2)</f>
        <v>0</v>
      </c>
      <c r="BL583" s="17" t="s">
        <v>147</v>
      </c>
      <c r="BM583" s="149" t="s">
        <v>1162</v>
      </c>
    </row>
    <row r="584" spans="2:65" s="1" customFormat="1" ht="24.2" customHeight="1">
      <c r="B584" s="32"/>
      <c r="C584" s="172" t="s">
        <v>1163</v>
      </c>
      <c r="D584" s="172" t="s">
        <v>224</v>
      </c>
      <c r="E584" s="173" t="s">
        <v>1164</v>
      </c>
      <c r="F584" s="174" t="s">
        <v>1165</v>
      </c>
      <c r="G584" s="175" t="s">
        <v>296</v>
      </c>
      <c r="H584" s="176">
        <v>1</v>
      </c>
      <c r="I584" s="177"/>
      <c r="J584" s="178">
        <f>ROUND(I584*H584,2)</f>
        <v>0</v>
      </c>
      <c r="K584" s="179"/>
      <c r="L584" s="180"/>
      <c r="M584" s="181" t="s">
        <v>1</v>
      </c>
      <c r="N584" s="182" t="s">
        <v>38</v>
      </c>
      <c r="P584" s="147">
        <f>O584*H584</f>
        <v>0</v>
      </c>
      <c r="Q584" s="147">
        <v>0.05</v>
      </c>
      <c r="R584" s="147">
        <f>Q584*H584</f>
        <v>0.05</v>
      </c>
      <c r="S584" s="147">
        <v>0</v>
      </c>
      <c r="T584" s="148">
        <f>S584*H584</f>
        <v>0</v>
      </c>
      <c r="AR584" s="149" t="s">
        <v>199</v>
      </c>
      <c r="AT584" s="149" t="s">
        <v>224</v>
      </c>
      <c r="AU584" s="149" t="s">
        <v>82</v>
      </c>
      <c r="AY584" s="17" t="s">
        <v>141</v>
      </c>
      <c r="BE584" s="150">
        <f>IF(N584="základní",J584,0)</f>
        <v>0</v>
      </c>
      <c r="BF584" s="150">
        <f>IF(N584="snížená",J584,0)</f>
        <v>0</v>
      </c>
      <c r="BG584" s="150">
        <f>IF(N584="zákl. přenesená",J584,0)</f>
        <v>0</v>
      </c>
      <c r="BH584" s="150">
        <f>IF(N584="sníž. přenesená",J584,0)</f>
        <v>0</v>
      </c>
      <c r="BI584" s="150">
        <f>IF(N584="nulová",J584,0)</f>
        <v>0</v>
      </c>
      <c r="BJ584" s="17" t="s">
        <v>80</v>
      </c>
      <c r="BK584" s="150">
        <f>ROUND(I584*H584,2)</f>
        <v>0</v>
      </c>
      <c r="BL584" s="17" t="s">
        <v>147</v>
      </c>
      <c r="BM584" s="149" t="s">
        <v>1166</v>
      </c>
    </row>
    <row r="585" spans="2:65" s="1" customFormat="1" ht="24.2" customHeight="1">
      <c r="B585" s="32"/>
      <c r="C585" s="137" t="s">
        <v>1167</v>
      </c>
      <c r="D585" s="137" t="s">
        <v>143</v>
      </c>
      <c r="E585" s="138" t="s">
        <v>1168</v>
      </c>
      <c r="F585" s="139" t="s">
        <v>1169</v>
      </c>
      <c r="G585" s="140" t="s">
        <v>296</v>
      </c>
      <c r="H585" s="141">
        <v>9</v>
      </c>
      <c r="I585" s="142"/>
      <c r="J585" s="143">
        <f>ROUND(I585*H585,2)</f>
        <v>0</v>
      </c>
      <c r="K585" s="144"/>
      <c r="L585" s="32"/>
      <c r="M585" s="145" t="s">
        <v>1</v>
      </c>
      <c r="N585" s="146" t="s">
        <v>38</v>
      </c>
      <c r="P585" s="147">
        <f>O585*H585</f>
        <v>0</v>
      </c>
      <c r="Q585" s="147">
        <v>1.3699999999999999E-3</v>
      </c>
      <c r="R585" s="147">
        <f>Q585*H585</f>
        <v>1.2329999999999999E-2</v>
      </c>
      <c r="S585" s="147">
        <v>0</v>
      </c>
      <c r="T585" s="148">
        <f>S585*H585</f>
        <v>0</v>
      </c>
      <c r="AR585" s="149" t="s">
        <v>147</v>
      </c>
      <c r="AT585" s="149" t="s">
        <v>143</v>
      </c>
      <c r="AU585" s="149" t="s">
        <v>82</v>
      </c>
      <c r="AY585" s="17" t="s">
        <v>141</v>
      </c>
      <c r="BE585" s="150">
        <f>IF(N585="základní",J585,0)</f>
        <v>0</v>
      </c>
      <c r="BF585" s="150">
        <f>IF(N585="snížená",J585,0)</f>
        <v>0</v>
      </c>
      <c r="BG585" s="150">
        <f>IF(N585="zákl. přenesená",J585,0)</f>
        <v>0</v>
      </c>
      <c r="BH585" s="150">
        <f>IF(N585="sníž. přenesená",J585,0)</f>
        <v>0</v>
      </c>
      <c r="BI585" s="150">
        <f>IF(N585="nulová",J585,0)</f>
        <v>0</v>
      </c>
      <c r="BJ585" s="17" t="s">
        <v>80</v>
      </c>
      <c r="BK585" s="150">
        <f>ROUND(I585*H585,2)</f>
        <v>0</v>
      </c>
      <c r="BL585" s="17" t="s">
        <v>147</v>
      </c>
      <c r="BM585" s="149" t="s">
        <v>1170</v>
      </c>
    </row>
    <row r="586" spans="2:65" s="12" customFormat="1" ht="11.25">
      <c r="B586" s="151"/>
      <c r="D586" s="152" t="s">
        <v>149</v>
      </c>
      <c r="E586" s="153" t="s">
        <v>1</v>
      </c>
      <c r="F586" s="154" t="s">
        <v>194</v>
      </c>
      <c r="H586" s="153" t="s">
        <v>1</v>
      </c>
      <c r="I586" s="155"/>
      <c r="L586" s="151"/>
      <c r="M586" s="156"/>
      <c r="T586" s="157"/>
      <c r="AT586" s="153" t="s">
        <v>149</v>
      </c>
      <c r="AU586" s="153" t="s">
        <v>82</v>
      </c>
      <c r="AV586" s="12" t="s">
        <v>80</v>
      </c>
      <c r="AW586" s="12" t="s">
        <v>30</v>
      </c>
      <c r="AX586" s="12" t="s">
        <v>73</v>
      </c>
      <c r="AY586" s="153" t="s">
        <v>141</v>
      </c>
    </row>
    <row r="587" spans="2:65" s="13" customFormat="1" ht="11.25">
      <c r="B587" s="158"/>
      <c r="D587" s="152" t="s">
        <v>149</v>
      </c>
      <c r="E587" s="159" t="s">
        <v>1</v>
      </c>
      <c r="F587" s="160" t="s">
        <v>1171</v>
      </c>
      <c r="H587" s="161">
        <v>9</v>
      </c>
      <c r="I587" s="162"/>
      <c r="L587" s="158"/>
      <c r="M587" s="163"/>
      <c r="T587" s="164"/>
      <c r="AT587" s="159" t="s">
        <v>149</v>
      </c>
      <c r="AU587" s="159" t="s">
        <v>82</v>
      </c>
      <c r="AV587" s="13" t="s">
        <v>82</v>
      </c>
      <c r="AW587" s="13" t="s">
        <v>30</v>
      </c>
      <c r="AX587" s="13" t="s">
        <v>73</v>
      </c>
      <c r="AY587" s="159" t="s">
        <v>141</v>
      </c>
    </row>
    <row r="588" spans="2:65" s="14" customFormat="1" ht="11.25">
      <c r="B588" s="165"/>
      <c r="D588" s="152" t="s">
        <v>149</v>
      </c>
      <c r="E588" s="166" t="s">
        <v>1</v>
      </c>
      <c r="F588" s="167" t="s">
        <v>152</v>
      </c>
      <c r="H588" s="168">
        <v>9</v>
      </c>
      <c r="I588" s="169"/>
      <c r="L588" s="165"/>
      <c r="M588" s="170"/>
      <c r="T588" s="171"/>
      <c r="AT588" s="166" t="s">
        <v>149</v>
      </c>
      <c r="AU588" s="166" t="s">
        <v>82</v>
      </c>
      <c r="AV588" s="14" t="s">
        <v>147</v>
      </c>
      <c r="AW588" s="14" t="s">
        <v>30</v>
      </c>
      <c r="AX588" s="14" t="s">
        <v>80</v>
      </c>
      <c r="AY588" s="166" t="s">
        <v>141</v>
      </c>
    </row>
    <row r="589" spans="2:65" s="1" customFormat="1" ht="24.2" customHeight="1">
      <c r="B589" s="32"/>
      <c r="C589" s="137" t="s">
        <v>1172</v>
      </c>
      <c r="D589" s="137" t="s">
        <v>143</v>
      </c>
      <c r="E589" s="138" t="s">
        <v>1173</v>
      </c>
      <c r="F589" s="139" t="s">
        <v>1174</v>
      </c>
      <c r="G589" s="140" t="s">
        <v>296</v>
      </c>
      <c r="H589" s="141">
        <v>1</v>
      </c>
      <c r="I589" s="142"/>
      <c r="J589" s="143">
        <f>ROUND(I589*H589,2)</f>
        <v>0</v>
      </c>
      <c r="K589" s="144"/>
      <c r="L589" s="32"/>
      <c r="M589" s="145" t="s">
        <v>1</v>
      </c>
      <c r="N589" s="146" t="s">
        <v>38</v>
      </c>
      <c r="P589" s="147">
        <f>O589*H589</f>
        <v>0</v>
      </c>
      <c r="Q589" s="147">
        <v>1.2460000000000001E-2</v>
      </c>
      <c r="R589" s="147">
        <f>Q589*H589</f>
        <v>1.2460000000000001E-2</v>
      </c>
      <c r="S589" s="147">
        <v>0</v>
      </c>
      <c r="T589" s="148">
        <f>S589*H589</f>
        <v>0</v>
      </c>
      <c r="AR589" s="149" t="s">
        <v>147</v>
      </c>
      <c r="AT589" s="149" t="s">
        <v>143</v>
      </c>
      <c r="AU589" s="149" t="s">
        <v>82</v>
      </c>
      <c r="AY589" s="17" t="s">
        <v>141</v>
      </c>
      <c r="BE589" s="150">
        <f>IF(N589="základní",J589,0)</f>
        <v>0</v>
      </c>
      <c r="BF589" s="150">
        <f>IF(N589="snížená",J589,0)</f>
        <v>0</v>
      </c>
      <c r="BG589" s="150">
        <f>IF(N589="zákl. přenesená",J589,0)</f>
        <v>0</v>
      </c>
      <c r="BH589" s="150">
        <f>IF(N589="sníž. přenesená",J589,0)</f>
        <v>0</v>
      </c>
      <c r="BI589" s="150">
        <f>IF(N589="nulová",J589,0)</f>
        <v>0</v>
      </c>
      <c r="BJ589" s="17" t="s">
        <v>80</v>
      </c>
      <c r="BK589" s="150">
        <f>ROUND(I589*H589,2)</f>
        <v>0</v>
      </c>
      <c r="BL589" s="17" t="s">
        <v>147</v>
      </c>
      <c r="BM589" s="149" t="s">
        <v>1175</v>
      </c>
    </row>
    <row r="590" spans="2:65" s="12" customFormat="1" ht="11.25">
      <c r="B590" s="151"/>
      <c r="D590" s="152" t="s">
        <v>149</v>
      </c>
      <c r="E590" s="153" t="s">
        <v>1</v>
      </c>
      <c r="F590" s="154" t="s">
        <v>194</v>
      </c>
      <c r="H590" s="153" t="s">
        <v>1</v>
      </c>
      <c r="I590" s="155"/>
      <c r="L590" s="151"/>
      <c r="M590" s="156"/>
      <c r="T590" s="157"/>
      <c r="AT590" s="153" t="s">
        <v>149</v>
      </c>
      <c r="AU590" s="153" t="s">
        <v>82</v>
      </c>
      <c r="AV590" s="12" t="s">
        <v>80</v>
      </c>
      <c r="AW590" s="12" t="s">
        <v>30</v>
      </c>
      <c r="AX590" s="12" t="s">
        <v>73</v>
      </c>
      <c r="AY590" s="153" t="s">
        <v>141</v>
      </c>
    </row>
    <row r="591" spans="2:65" s="13" customFormat="1" ht="11.25">
      <c r="B591" s="158"/>
      <c r="D591" s="152" t="s">
        <v>149</v>
      </c>
      <c r="E591" s="159" t="s">
        <v>1</v>
      </c>
      <c r="F591" s="160" t="s">
        <v>1081</v>
      </c>
      <c r="H591" s="161">
        <v>1</v>
      </c>
      <c r="I591" s="162"/>
      <c r="L591" s="158"/>
      <c r="M591" s="163"/>
      <c r="T591" s="164"/>
      <c r="AT591" s="159" t="s">
        <v>149</v>
      </c>
      <c r="AU591" s="159" t="s">
        <v>82</v>
      </c>
      <c r="AV591" s="13" t="s">
        <v>82</v>
      </c>
      <c r="AW591" s="13" t="s">
        <v>30</v>
      </c>
      <c r="AX591" s="13" t="s">
        <v>73</v>
      </c>
      <c r="AY591" s="159" t="s">
        <v>141</v>
      </c>
    </row>
    <row r="592" spans="2:65" s="14" customFormat="1" ht="11.25">
      <c r="B592" s="165"/>
      <c r="D592" s="152" t="s">
        <v>149</v>
      </c>
      <c r="E592" s="166" t="s">
        <v>1</v>
      </c>
      <c r="F592" s="167" t="s">
        <v>152</v>
      </c>
      <c r="H592" s="168">
        <v>1</v>
      </c>
      <c r="I592" s="169"/>
      <c r="L592" s="165"/>
      <c r="M592" s="170"/>
      <c r="T592" s="171"/>
      <c r="AT592" s="166" t="s">
        <v>149</v>
      </c>
      <c r="AU592" s="166" t="s">
        <v>82</v>
      </c>
      <c r="AV592" s="14" t="s">
        <v>147</v>
      </c>
      <c r="AW592" s="14" t="s">
        <v>30</v>
      </c>
      <c r="AX592" s="14" t="s">
        <v>80</v>
      </c>
      <c r="AY592" s="166" t="s">
        <v>141</v>
      </c>
    </row>
    <row r="593" spans="2:65" s="1" customFormat="1" ht="24.2" customHeight="1">
      <c r="B593" s="32"/>
      <c r="C593" s="137" t="s">
        <v>1176</v>
      </c>
      <c r="D593" s="137" t="s">
        <v>143</v>
      </c>
      <c r="E593" s="138" t="s">
        <v>1177</v>
      </c>
      <c r="F593" s="139" t="s">
        <v>1178</v>
      </c>
      <c r="G593" s="140" t="s">
        <v>155</v>
      </c>
      <c r="H593" s="141">
        <v>33.811</v>
      </c>
      <c r="I593" s="142"/>
      <c r="J593" s="143">
        <f>ROUND(I593*H593,2)</f>
        <v>0</v>
      </c>
      <c r="K593" s="144"/>
      <c r="L593" s="32"/>
      <c r="M593" s="145" t="s">
        <v>1</v>
      </c>
      <c r="N593" s="146" t="s">
        <v>38</v>
      </c>
      <c r="P593" s="147">
        <f>O593*H593</f>
        <v>0</v>
      </c>
      <c r="Q593" s="147">
        <v>0</v>
      </c>
      <c r="R593" s="147">
        <f>Q593*H593</f>
        <v>0</v>
      </c>
      <c r="S593" s="147">
        <v>0</v>
      </c>
      <c r="T593" s="148">
        <f>S593*H593</f>
        <v>0</v>
      </c>
      <c r="AR593" s="149" t="s">
        <v>147</v>
      </c>
      <c r="AT593" s="149" t="s">
        <v>143</v>
      </c>
      <c r="AU593" s="149" t="s">
        <v>82</v>
      </c>
      <c r="AY593" s="17" t="s">
        <v>141</v>
      </c>
      <c r="BE593" s="150">
        <f>IF(N593="základní",J593,0)</f>
        <v>0</v>
      </c>
      <c r="BF593" s="150">
        <f>IF(N593="snížená",J593,0)</f>
        <v>0</v>
      </c>
      <c r="BG593" s="150">
        <f>IF(N593="zákl. přenesená",J593,0)</f>
        <v>0</v>
      </c>
      <c r="BH593" s="150">
        <f>IF(N593="sníž. přenesená",J593,0)</f>
        <v>0</v>
      </c>
      <c r="BI593" s="150">
        <f>IF(N593="nulová",J593,0)</f>
        <v>0</v>
      </c>
      <c r="BJ593" s="17" t="s">
        <v>80</v>
      </c>
      <c r="BK593" s="150">
        <f>ROUND(I593*H593,2)</f>
        <v>0</v>
      </c>
      <c r="BL593" s="17" t="s">
        <v>147</v>
      </c>
      <c r="BM593" s="149" t="s">
        <v>1179</v>
      </c>
    </row>
    <row r="594" spans="2:65" s="13" customFormat="1" ht="11.25">
      <c r="B594" s="158"/>
      <c r="D594" s="152" t="s">
        <v>149</v>
      </c>
      <c r="E594" s="159" t="s">
        <v>1</v>
      </c>
      <c r="F594" s="160" t="s">
        <v>1180</v>
      </c>
      <c r="H594" s="161">
        <v>17.859000000000002</v>
      </c>
      <c r="I594" s="162"/>
      <c r="L594" s="158"/>
      <c r="M594" s="163"/>
      <c r="T594" s="164"/>
      <c r="AT594" s="159" t="s">
        <v>149</v>
      </c>
      <c r="AU594" s="159" t="s">
        <v>82</v>
      </c>
      <c r="AV594" s="13" t="s">
        <v>82</v>
      </c>
      <c r="AW594" s="13" t="s">
        <v>30</v>
      </c>
      <c r="AX594" s="13" t="s">
        <v>73</v>
      </c>
      <c r="AY594" s="159" t="s">
        <v>141</v>
      </c>
    </row>
    <row r="595" spans="2:65" s="13" customFormat="1" ht="22.5">
      <c r="B595" s="158"/>
      <c r="D595" s="152" t="s">
        <v>149</v>
      </c>
      <c r="E595" s="159" t="s">
        <v>1</v>
      </c>
      <c r="F595" s="160" t="s">
        <v>1181</v>
      </c>
      <c r="H595" s="161">
        <v>15.952</v>
      </c>
      <c r="I595" s="162"/>
      <c r="L595" s="158"/>
      <c r="M595" s="163"/>
      <c r="T595" s="164"/>
      <c r="AT595" s="159" t="s">
        <v>149</v>
      </c>
      <c r="AU595" s="159" t="s">
        <v>82</v>
      </c>
      <c r="AV595" s="13" t="s">
        <v>82</v>
      </c>
      <c r="AW595" s="13" t="s">
        <v>30</v>
      </c>
      <c r="AX595" s="13" t="s">
        <v>73</v>
      </c>
      <c r="AY595" s="159" t="s">
        <v>141</v>
      </c>
    </row>
    <row r="596" spans="2:65" s="14" customFormat="1" ht="11.25">
      <c r="B596" s="165"/>
      <c r="D596" s="152" t="s">
        <v>149</v>
      </c>
      <c r="E596" s="166" t="s">
        <v>1</v>
      </c>
      <c r="F596" s="167" t="s">
        <v>152</v>
      </c>
      <c r="H596" s="168">
        <v>33.811</v>
      </c>
      <c r="I596" s="169"/>
      <c r="L596" s="165"/>
      <c r="M596" s="170"/>
      <c r="T596" s="171"/>
      <c r="AT596" s="166" t="s">
        <v>149</v>
      </c>
      <c r="AU596" s="166" t="s">
        <v>82</v>
      </c>
      <c r="AV596" s="14" t="s">
        <v>147</v>
      </c>
      <c r="AW596" s="14" t="s">
        <v>30</v>
      </c>
      <c r="AX596" s="14" t="s">
        <v>80</v>
      </c>
      <c r="AY596" s="166" t="s">
        <v>141</v>
      </c>
    </row>
    <row r="597" spans="2:65" s="1" customFormat="1" ht="24.2" customHeight="1">
      <c r="B597" s="32"/>
      <c r="C597" s="137" t="s">
        <v>1182</v>
      </c>
      <c r="D597" s="137" t="s">
        <v>143</v>
      </c>
      <c r="E597" s="138" t="s">
        <v>1183</v>
      </c>
      <c r="F597" s="139" t="s">
        <v>1184</v>
      </c>
      <c r="G597" s="140" t="s">
        <v>227</v>
      </c>
      <c r="H597" s="141">
        <v>0.24299999999999999</v>
      </c>
      <c r="I597" s="142"/>
      <c r="J597" s="143">
        <f>ROUND(I597*H597,2)</f>
        <v>0</v>
      </c>
      <c r="K597" s="144"/>
      <c r="L597" s="32"/>
      <c r="M597" s="145" t="s">
        <v>1</v>
      </c>
      <c r="N597" s="146" t="s">
        <v>38</v>
      </c>
      <c r="P597" s="147">
        <f>O597*H597</f>
        <v>0</v>
      </c>
      <c r="Q597" s="147">
        <v>0.99734999999999996</v>
      </c>
      <c r="R597" s="147">
        <f>Q597*H597</f>
        <v>0.24235604999999999</v>
      </c>
      <c r="S597" s="147">
        <v>0</v>
      </c>
      <c r="T597" s="148">
        <f>S597*H597</f>
        <v>0</v>
      </c>
      <c r="AR597" s="149" t="s">
        <v>147</v>
      </c>
      <c r="AT597" s="149" t="s">
        <v>143</v>
      </c>
      <c r="AU597" s="149" t="s">
        <v>82</v>
      </c>
      <c r="AY597" s="17" t="s">
        <v>141</v>
      </c>
      <c r="BE597" s="150">
        <f>IF(N597="základní",J597,0)</f>
        <v>0</v>
      </c>
      <c r="BF597" s="150">
        <f>IF(N597="snížená",J597,0)</f>
        <v>0</v>
      </c>
      <c r="BG597" s="150">
        <f>IF(N597="zákl. přenesená",J597,0)</f>
        <v>0</v>
      </c>
      <c r="BH597" s="150">
        <f>IF(N597="sníž. přenesená",J597,0)</f>
        <v>0</v>
      </c>
      <c r="BI597" s="150">
        <f>IF(N597="nulová",J597,0)</f>
        <v>0</v>
      </c>
      <c r="BJ597" s="17" t="s">
        <v>80</v>
      </c>
      <c r="BK597" s="150">
        <f>ROUND(I597*H597,2)</f>
        <v>0</v>
      </c>
      <c r="BL597" s="17" t="s">
        <v>147</v>
      </c>
      <c r="BM597" s="149" t="s">
        <v>1185</v>
      </c>
    </row>
    <row r="598" spans="2:65" s="13" customFormat="1" ht="11.25">
      <c r="B598" s="158"/>
      <c r="D598" s="152" t="s">
        <v>149</v>
      </c>
      <c r="E598" s="159" t="s">
        <v>1</v>
      </c>
      <c r="F598" s="160" t="s">
        <v>1186</v>
      </c>
      <c r="H598" s="161">
        <v>0.24299999999999999</v>
      </c>
      <c r="I598" s="162"/>
      <c r="L598" s="158"/>
      <c r="M598" s="163"/>
      <c r="T598" s="164"/>
      <c r="AT598" s="159" t="s">
        <v>149</v>
      </c>
      <c r="AU598" s="159" t="s">
        <v>82</v>
      </c>
      <c r="AV598" s="13" t="s">
        <v>82</v>
      </c>
      <c r="AW598" s="13" t="s">
        <v>30</v>
      </c>
      <c r="AX598" s="13" t="s">
        <v>73</v>
      </c>
      <c r="AY598" s="159" t="s">
        <v>141</v>
      </c>
    </row>
    <row r="599" spans="2:65" s="14" customFormat="1" ht="11.25">
      <c r="B599" s="165"/>
      <c r="D599" s="152" t="s">
        <v>149</v>
      </c>
      <c r="E599" s="166" t="s">
        <v>1</v>
      </c>
      <c r="F599" s="167" t="s">
        <v>152</v>
      </c>
      <c r="H599" s="168">
        <v>0.24299999999999999</v>
      </c>
      <c r="I599" s="169"/>
      <c r="L599" s="165"/>
      <c r="M599" s="170"/>
      <c r="T599" s="171"/>
      <c r="AT599" s="166" t="s">
        <v>149</v>
      </c>
      <c r="AU599" s="166" t="s">
        <v>82</v>
      </c>
      <c r="AV599" s="14" t="s">
        <v>147</v>
      </c>
      <c r="AW599" s="14" t="s">
        <v>30</v>
      </c>
      <c r="AX599" s="14" t="s">
        <v>80</v>
      </c>
      <c r="AY599" s="166" t="s">
        <v>141</v>
      </c>
    </row>
    <row r="600" spans="2:65" s="11" customFormat="1" ht="22.9" customHeight="1">
      <c r="B600" s="125"/>
      <c r="D600" s="126" t="s">
        <v>72</v>
      </c>
      <c r="E600" s="135" t="s">
        <v>687</v>
      </c>
      <c r="F600" s="135" t="s">
        <v>688</v>
      </c>
      <c r="I600" s="128"/>
      <c r="J600" s="136">
        <f>BK600</f>
        <v>0</v>
      </c>
      <c r="L600" s="125"/>
      <c r="M600" s="130"/>
      <c r="P600" s="131">
        <f>SUM(P601:P602)</f>
        <v>0</v>
      </c>
      <c r="R600" s="131">
        <f>SUM(R601:R602)</f>
        <v>0</v>
      </c>
      <c r="T600" s="132">
        <f>SUM(T601:T602)</f>
        <v>0</v>
      </c>
      <c r="AR600" s="126" t="s">
        <v>80</v>
      </c>
      <c r="AT600" s="133" t="s">
        <v>72</v>
      </c>
      <c r="AU600" s="133" t="s">
        <v>80</v>
      </c>
      <c r="AY600" s="126" t="s">
        <v>141</v>
      </c>
      <c r="BK600" s="134">
        <f>SUM(BK601:BK602)</f>
        <v>0</v>
      </c>
    </row>
    <row r="601" spans="2:65" s="1" customFormat="1" ht="24.2" customHeight="1">
      <c r="B601" s="32"/>
      <c r="C601" s="137" t="s">
        <v>1187</v>
      </c>
      <c r="D601" s="137" t="s">
        <v>143</v>
      </c>
      <c r="E601" s="138" t="s">
        <v>1188</v>
      </c>
      <c r="F601" s="139" t="s">
        <v>1189</v>
      </c>
      <c r="G601" s="140" t="s">
        <v>227</v>
      </c>
      <c r="H601" s="141">
        <v>285.96199999999999</v>
      </c>
      <c r="I601" s="142"/>
      <c r="J601" s="143">
        <f>ROUND(I601*H601,2)</f>
        <v>0</v>
      </c>
      <c r="K601" s="144"/>
      <c r="L601" s="32"/>
      <c r="M601" s="145" t="s">
        <v>1</v>
      </c>
      <c r="N601" s="146" t="s">
        <v>38</v>
      </c>
      <c r="P601" s="147">
        <f>O601*H601</f>
        <v>0</v>
      </c>
      <c r="Q601" s="147">
        <v>0</v>
      </c>
      <c r="R601" s="147">
        <f>Q601*H601</f>
        <v>0</v>
      </c>
      <c r="S601" s="147">
        <v>0</v>
      </c>
      <c r="T601" s="148">
        <f>S601*H601</f>
        <v>0</v>
      </c>
      <c r="AR601" s="149" t="s">
        <v>147</v>
      </c>
      <c r="AT601" s="149" t="s">
        <v>143</v>
      </c>
      <c r="AU601" s="149" t="s">
        <v>82</v>
      </c>
      <c r="AY601" s="17" t="s">
        <v>141</v>
      </c>
      <c r="BE601" s="150">
        <f>IF(N601="základní",J601,0)</f>
        <v>0</v>
      </c>
      <c r="BF601" s="150">
        <f>IF(N601="snížená",J601,0)</f>
        <v>0</v>
      </c>
      <c r="BG601" s="150">
        <f>IF(N601="zákl. přenesená",J601,0)</f>
        <v>0</v>
      </c>
      <c r="BH601" s="150">
        <f>IF(N601="sníž. přenesená",J601,0)</f>
        <v>0</v>
      </c>
      <c r="BI601" s="150">
        <f>IF(N601="nulová",J601,0)</f>
        <v>0</v>
      </c>
      <c r="BJ601" s="17" t="s">
        <v>80</v>
      </c>
      <c r="BK601" s="150">
        <f>ROUND(I601*H601,2)</f>
        <v>0</v>
      </c>
      <c r="BL601" s="17" t="s">
        <v>147</v>
      </c>
      <c r="BM601" s="149" t="s">
        <v>1190</v>
      </c>
    </row>
    <row r="602" spans="2:65" s="1" customFormat="1" ht="37.9" customHeight="1">
      <c r="B602" s="32"/>
      <c r="C602" s="137" t="s">
        <v>1191</v>
      </c>
      <c r="D602" s="137" t="s">
        <v>143</v>
      </c>
      <c r="E602" s="138" t="s">
        <v>693</v>
      </c>
      <c r="F602" s="139" t="s">
        <v>694</v>
      </c>
      <c r="G602" s="140" t="s">
        <v>227</v>
      </c>
      <c r="H602" s="141">
        <v>285.96199999999999</v>
      </c>
      <c r="I602" s="142"/>
      <c r="J602" s="143">
        <f>ROUND(I602*H602,2)</f>
        <v>0</v>
      </c>
      <c r="K602" s="144"/>
      <c r="L602" s="32"/>
      <c r="M602" s="145" t="s">
        <v>1</v>
      </c>
      <c r="N602" s="146" t="s">
        <v>38</v>
      </c>
      <c r="P602" s="147">
        <f>O602*H602</f>
        <v>0</v>
      </c>
      <c r="Q602" s="147">
        <v>0</v>
      </c>
      <c r="R602" s="147">
        <f>Q602*H602</f>
        <v>0</v>
      </c>
      <c r="S602" s="147">
        <v>0</v>
      </c>
      <c r="T602" s="148">
        <f>S602*H602</f>
        <v>0</v>
      </c>
      <c r="AR602" s="149" t="s">
        <v>147</v>
      </c>
      <c r="AT602" s="149" t="s">
        <v>143</v>
      </c>
      <c r="AU602" s="149" t="s">
        <v>82</v>
      </c>
      <c r="AY602" s="17" t="s">
        <v>141</v>
      </c>
      <c r="BE602" s="150">
        <f>IF(N602="základní",J602,0)</f>
        <v>0</v>
      </c>
      <c r="BF602" s="150">
        <f>IF(N602="snížená",J602,0)</f>
        <v>0</v>
      </c>
      <c r="BG602" s="150">
        <f>IF(N602="zákl. přenesená",J602,0)</f>
        <v>0</v>
      </c>
      <c r="BH602" s="150">
        <f>IF(N602="sníž. přenesená",J602,0)</f>
        <v>0</v>
      </c>
      <c r="BI602" s="150">
        <f>IF(N602="nulová",J602,0)</f>
        <v>0</v>
      </c>
      <c r="BJ602" s="17" t="s">
        <v>80</v>
      </c>
      <c r="BK602" s="150">
        <f>ROUND(I602*H602,2)</f>
        <v>0</v>
      </c>
      <c r="BL602" s="17" t="s">
        <v>147</v>
      </c>
      <c r="BM602" s="149" t="s">
        <v>1192</v>
      </c>
    </row>
    <row r="603" spans="2:65" s="11" customFormat="1" ht="25.9" customHeight="1">
      <c r="B603" s="125"/>
      <c r="D603" s="126" t="s">
        <v>72</v>
      </c>
      <c r="E603" s="127" t="s">
        <v>696</v>
      </c>
      <c r="F603" s="127" t="s">
        <v>697</v>
      </c>
      <c r="I603" s="128"/>
      <c r="J603" s="129">
        <f>BK603</f>
        <v>0</v>
      </c>
      <c r="L603" s="125"/>
      <c r="M603" s="130"/>
      <c r="P603" s="131">
        <f>P604</f>
        <v>0</v>
      </c>
      <c r="R603" s="131">
        <f>R604</f>
        <v>0.25448699999999996</v>
      </c>
      <c r="T603" s="132">
        <f>T604</f>
        <v>0.52800000000000002</v>
      </c>
      <c r="AR603" s="126" t="s">
        <v>82</v>
      </c>
      <c r="AT603" s="133" t="s">
        <v>72</v>
      </c>
      <c r="AU603" s="133" t="s">
        <v>73</v>
      </c>
      <c r="AY603" s="126" t="s">
        <v>141</v>
      </c>
      <c r="BK603" s="134">
        <f>BK604</f>
        <v>0</v>
      </c>
    </row>
    <row r="604" spans="2:65" s="11" customFormat="1" ht="22.9" customHeight="1">
      <c r="B604" s="125"/>
      <c r="D604" s="126" t="s">
        <v>72</v>
      </c>
      <c r="E604" s="135" t="s">
        <v>698</v>
      </c>
      <c r="F604" s="135" t="s">
        <v>699</v>
      </c>
      <c r="I604" s="128"/>
      <c r="J604" s="136">
        <f>BK604</f>
        <v>0</v>
      </c>
      <c r="L604" s="125"/>
      <c r="M604" s="130"/>
      <c r="P604" s="131">
        <f>SUM(P605:P621)</f>
        <v>0</v>
      </c>
      <c r="R604" s="131">
        <f>SUM(R605:R621)</f>
        <v>0.25448699999999996</v>
      </c>
      <c r="T604" s="132">
        <f>SUM(T605:T621)</f>
        <v>0.52800000000000002</v>
      </c>
      <c r="AR604" s="126" t="s">
        <v>82</v>
      </c>
      <c r="AT604" s="133" t="s">
        <v>72</v>
      </c>
      <c r="AU604" s="133" t="s">
        <v>80</v>
      </c>
      <c r="AY604" s="126" t="s">
        <v>141</v>
      </c>
      <c r="BK604" s="134">
        <f>SUM(BK605:BK621)</f>
        <v>0</v>
      </c>
    </row>
    <row r="605" spans="2:65" s="1" customFormat="1" ht="33" customHeight="1">
      <c r="B605" s="32"/>
      <c r="C605" s="137" t="s">
        <v>1193</v>
      </c>
      <c r="D605" s="137" t="s">
        <v>143</v>
      </c>
      <c r="E605" s="138" t="s">
        <v>700</v>
      </c>
      <c r="F605" s="139" t="s">
        <v>701</v>
      </c>
      <c r="G605" s="140" t="s">
        <v>288</v>
      </c>
      <c r="H605" s="141">
        <v>33</v>
      </c>
      <c r="I605" s="142"/>
      <c r="J605" s="143">
        <f>ROUND(I605*H605,2)</f>
        <v>0</v>
      </c>
      <c r="K605" s="144"/>
      <c r="L605" s="32"/>
      <c r="M605" s="145" t="s">
        <v>1</v>
      </c>
      <c r="N605" s="146" t="s">
        <v>38</v>
      </c>
      <c r="P605" s="147">
        <f>O605*H605</f>
        <v>0</v>
      </c>
      <c r="Q605" s="147">
        <v>0</v>
      </c>
      <c r="R605" s="147">
        <f>Q605*H605</f>
        <v>0</v>
      </c>
      <c r="S605" s="147">
        <v>1.6E-2</v>
      </c>
      <c r="T605" s="148">
        <f>S605*H605</f>
        <v>0.52800000000000002</v>
      </c>
      <c r="AR605" s="149" t="s">
        <v>256</v>
      </c>
      <c r="AT605" s="149" t="s">
        <v>143</v>
      </c>
      <c r="AU605" s="149" t="s">
        <v>82</v>
      </c>
      <c r="AY605" s="17" t="s">
        <v>141</v>
      </c>
      <c r="BE605" s="150">
        <f>IF(N605="základní",J605,0)</f>
        <v>0</v>
      </c>
      <c r="BF605" s="150">
        <f>IF(N605="snížená",J605,0)</f>
        <v>0</v>
      </c>
      <c r="BG605" s="150">
        <f>IF(N605="zákl. přenesená",J605,0)</f>
        <v>0</v>
      </c>
      <c r="BH605" s="150">
        <f>IF(N605="sníž. přenesená",J605,0)</f>
        <v>0</v>
      </c>
      <c r="BI605" s="150">
        <f>IF(N605="nulová",J605,0)</f>
        <v>0</v>
      </c>
      <c r="BJ605" s="17" t="s">
        <v>80</v>
      </c>
      <c r="BK605" s="150">
        <f>ROUND(I605*H605,2)</f>
        <v>0</v>
      </c>
      <c r="BL605" s="17" t="s">
        <v>256</v>
      </c>
      <c r="BM605" s="149" t="s">
        <v>1194</v>
      </c>
    </row>
    <row r="606" spans="2:65" s="12" customFormat="1" ht="11.25">
      <c r="B606" s="151"/>
      <c r="D606" s="152" t="s">
        <v>149</v>
      </c>
      <c r="E606" s="153" t="s">
        <v>1</v>
      </c>
      <c r="F606" s="154" t="s">
        <v>703</v>
      </c>
      <c r="H606" s="153" t="s">
        <v>1</v>
      </c>
      <c r="I606" s="155"/>
      <c r="L606" s="151"/>
      <c r="M606" s="156"/>
      <c r="T606" s="157"/>
      <c r="AT606" s="153" t="s">
        <v>149</v>
      </c>
      <c r="AU606" s="153" t="s">
        <v>82</v>
      </c>
      <c r="AV606" s="12" t="s">
        <v>80</v>
      </c>
      <c r="AW606" s="12" t="s">
        <v>30</v>
      </c>
      <c r="AX606" s="12" t="s">
        <v>73</v>
      </c>
      <c r="AY606" s="153" t="s">
        <v>141</v>
      </c>
    </row>
    <row r="607" spans="2:65" s="12" customFormat="1" ht="11.25">
      <c r="B607" s="151"/>
      <c r="D607" s="152" t="s">
        <v>149</v>
      </c>
      <c r="E607" s="153" t="s">
        <v>1</v>
      </c>
      <c r="F607" s="154" t="s">
        <v>820</v>
      </c>
      <c r="H607" s="153" t="s">
        <v>1</v>
      </c>
      <c r="I607" s="155"/>
      <c r="L607" s="151"/>
      <c r="M607" s="156"/>
      <c r="T607" s="157"/>
      <c r="AT607" s="153" t="s">
        <v>149</v>
      </c>
      <c r="AU607" s="153" t="s">
        <v>82</v>
      </c>
      <c r="AV607" s="12" t="s">
        <v>80</v>
      </c>
      <c r="AW607" s="12" t="s">
        <v>30</v>
      </c>
      <c r="AX607" s="12" t="s">
        <v>73</v>
      </c>
      <c r="AY607" s="153" t="s">
        <v>141</v>
      </c>
    </row>
    <row r="608" spans="2:65" s="13" customFormat="1" ht="11.25">
      <c r="B608" s="158"/>
      <c r="D608" s="152" t="s">
        <v>149</v>
      </c>
      <c r="E608" s="159" t="s">
        <v>1</v>
      </c>
      <c r="F608" s="160" t="s">
        <v>705</v>
      </c>
      <c r="H608" s="161">
        <v>33</v>
      </c>
      <c r="I608" s="162"/>
      <c r="L608" s="158"/>
      <c r="M608" s="163"/>
      <c r="T608" s="164"/>
      <c r="AT608" s="159" t="s">
        <v>149</v>
      </c>
      <c r="AU608" s="159" t="s">
        <v>82</v>
      </c>
      <c r="AV608" s="13" t="s">
        <v>82</v>
      </c>
      <c r="AW608" s="13" t="s">
        <v>30</v>
      </c>
      <c r="AX608" s="13" t="s">
        <v>73</v>
      </c>
      <c r="AY608" s="159" t="s">
        <v>141</v>
      </c>
    </row>
    <row r="609" spans="2:65" s="14" customFormat="1" ht="11.25">
      <c r="B609" s="165"/>
      <c r="D609" s="152" t="s">
        <v>149</v>
      </c>
      <c r="E609" s="166" t="s">
        <v>1</v>
      </c>
      <c r="F609" s="167" t="s">
        <v>152</v>
      </c>
      <c r="H609" s="168">
        <v>33</v>
      </c>
      <c r="I609" s="169"/>
      <c r="L609" s="165"/>
      <c r="M609" s="170"/>
      <c r="T609" s="171"/>
      <c r="AT609" s="166" t="s">
        <v>149</v>
      </c>
      <c r="AU609" s="166" t="s">
        <v>82</v>
      </c>
      <c r="AV609" s="14" t="s">
        <v>147</v>
      </c>
      <c r="AW609" s="14" t="s">
        <v>30</v>
      </c>
      <c r="AX609" s="14" t="s">
        <v>80</v>
      </c>
      <c r="AY609" s="166" t="s">
        <v>141</v>
      </c>
    </row>
    <row r="610" spans="2:65" s="1" customFormat="1" ht="24.2" customHeight="1">
      <c r="B610" s="32"/>
      <c r="C610" s="137" t="s">
        <v>1195</v>
      </c>
      <c r="D610" s="137" t="s">
        <v>143</v>
      </c>
      <c r="E610" s="138" t="s">
        <v>707</v>
      </c>
      <c r="F610" s="139" t="s">
        <v>708</v>
      </c>
      <c r="G610" s="140" t="s">
        <v>288</v>
      </c>
      <c r="H610" s="141">
        <v>33</v>
      </c>
      <c r="I610" s="142"/>
      <c r="J610" s="143">
        <f>ROUND(I610*H610,2)</f>
        <v>0</v>
      </c>
      <c r="K610" s="144"/>
      <c r="L610" s="32"/>
      <c r="M610" s="145" t="s">
        <v>1</v>
      </c>
      <c r="N610" s="146" t="s">
        <v>38</v>
      </c>
      <c r="P610" s="147">
        <f>O610*H610</f>
        <v>0</v>
      </c>
      <c r="Q610" s="147">
        <v>8.5999999999999998E-4</v>
      </c>
      <c r="R610" s="147">
        <f>Q610*H610</f>
        <v>2.8379999999999999E-2</v>
      </c>
      <c r="S610" s="147">
        <v>0</v>
      </c>
      <c r="T610" s="148">
        <f>S610*H610</f>
        <v>0</v>
      </c>
      <c r="AR610" s="149" t="s">
        <v>256</v>
      </c>
      <c r="AT610" s="149" t="s">
        <v>143</v>
      </c>
      <c r="AU610" s="149" t="s">
        <v>82</v>
      </c>
      <c r="AY610" s="17" t="s">
        <v>141</v>
      </c>
      <c r="BE610" s="150">
        <f>IF(N610="základní",J610,0)</f>
        <v>0</v>
      </c>
      <c r="BF610" s="150">
        <f>IF(N610="snížená",J610,0)</f>
        <v>0</v>
      </c>
      <c r="BG610" s="150">
        <f>IF(N610="zákl. přenesená",J610,0)</f>
        <v>0</v>
      </c>
      <c r="BH610" s="150">
        <f>IF(N610="sníž. přenesená",J610,0)</f>
        <v>0</v>
      </c>
      <c r="BI610" s="150">
        <f>IF(N610="nulová",J610,0)</f>
        <v>0</v>
      </c>
      <c r="BJ610" s="17" t="s">
        <v>80</v>
      </c>
      <c r="BK610" s="150">
        <f>ROUND(I610*H610,2)</f>
        <v>0</v>
      </c>
      <c r="BL610" s="17" t="s">
        <v>256</v>
      </c>
      <c r="BM610" s="149" t="s">
        <v>1196</v>
      </c>
    </row>
    <row r="611" spans="2:65" s="12" customFormat="1" ht="11.25">
      <c r="B611" s="151"/>
      <c r="D611" s="152" t="s">
        <v>149</v>
      </c>
      <c r="E611" s="153" t="s">
        <v>1</v>
      </c>
      <c r="F611" s="154" t="s">
        <v>703</v>
      </c>
      <c r="H611" s="153" t="s">
        <v>1</v>
      </c>
      <c r="I611" s="155"/>
      <c r="L611" s="151"/>
      <c r="M611" s="156"/>
      <c r="T611" s="157"/>
      <c r="AT611" s="153" t="s">
        <v>149</v>
      </c>
      <c r="AU611" s="153" t="s">
        <v>82</v>
      </c>
      <c r="AV611" s="12" t="s">
        <v>80</v>
      </c>
      <c r="AW611" s="12" t="s">
        <v>30</v>
      </c>
      <c r="AX611" s="12" t="s">
        <v>73</v>
      </c>
      <c r="AY611" s="153" t="s">
        <v>141</v>
      </c>
    </row>
    <row r="612" spans="2:65" s="12" customFormat="1" ht="11.25">
      <c r="B612" s="151"/>
      <c r="D612" s="152" t="s">
        <v>149</v>
      </c>
      <c r="E612" s="153" t="s">
        <v>1</v>
      </c>
      <c r="F612" s="154" t="s">
        <v>820</v>
      </c>
      <c r="H612" s="153" t="s">
        <v>1</v>
      </c>
      <c r="I612" s="155"/>
      <c r="L612" s="151"/>
      <c r="M612" s="156"/>
      <c r="T612" s="157"/>
      <c r="AT612" s="153" t="s">
        <v>149</v>
      </c>
      <c r="AU612" s="153" t="s">
        <v>82</v>
      </c>
      <c r="AV612" s="12" t="s">
        <v>80</v>
      </c>
      <c r="AW612" s="12" t="s">
        <v>30</v>
      </c>
      <c r="AX612" s="12" t="s">
        <v>73</v>
      </c>
      <c r="AY612" s="153" t="s">
        <v>141</v>
      </c>
    </row>
    <row r="613" spans="2:65" s="13" customFormat="1" ht="11.25">
      <c r="B613" s="158"/>
      <c r="D613" s="152" t="s">
        <v>149</v>
      </c>
      <c r="E613" s="159" t="s">
        <v>1</v>
      </c>
      <c r="F613" s="160" t="s">
        <v>705</v>
      </c>
      <c r="H613" s="161">
        <v>33</v>
      </c>
      <c r="I613" s="162"/>
      <c r="L613" s="158"/>
      <c r="M613" s="163"/>
      <c r="T613" s="164"/>
      <c r="AT613" s="159" t="s">
        <v>149</v>
      </c>
      <c r="AU613" s="159" t="s">
        <v>82</v>
      </c>
      <c r="AV613" s="13" t="s">
        <v>82</v>
      </c>
      <c r="AW613" s="13" t="s">
        <v>30</v>
      </c>
      <c r="AX613" s="13" t="s">
        <v>73</v>
      </c>
      <c r="AY613" s="159" t="s">
        <v>141</v>
      </c>
    </row>
    <row r="614" spans="2:65" s="14" customFormat="1" ht="11.25">
      <c r="B614" s="165"/>
      <c r="D614" s="152" t="s">
        <v>149</v>
      </c>
      <c r="E614" s="166" t="s">
        <v>1</v>
      </c>
      <c r="F614" s="167" t="s">
        <v>152</v>
      </c>
      <c r="H614" s="168">
        <v>33</v>
      </c>
      <c r="I614" s="169"/>
      <c r="L614" s="165"/>
      <c r="M614" s="170"/>
      <c r="T614" s="171"/>
      <c r="AT614" s="166" t="s">
        <v>149</v>
      </c>
      <c r="AU614" s="166" t="s">
        <v>82</v>
      </c>
      <c r="AV614" s="14" t="s">
        <v>147</v>
      </c>
      <c r="AW614" s="14" t="s">
        <v>30</v>
      </c>
      <c r="AX614" s="14" t="s">
        <v>80</v>
      </c>
      <c r="AY614" s="166" t="s">
        <v>141</v>
      </c>
    </row>
    <row r="615" spans="2:65" s="1" customFormat="1" ht="24.2" customHeight="1">
      <c r="B615" s="32"/>
      <c r="C615" s="172" t="s">
        <v>1197</v>
      </c>
      <c r="D615" s="172" t="s">
        <v>224</v>
      </c>
      <c r="E615" s="173" t="s">
        <v>711</v>
      </c>
      <c r="F615" s="174" t="s">
        <v>712</v>
      </c>
      <c r="G615" s="175" t="s">
        <v>288</v>
      </c>
      <c r="H615" s="176">
        <v>87.3</v>
      </c>
      <c r="I615" s="177"/>
      <c r="J615" s="178">
        <f>ROUND(I615*H615,2)</f>
        <v>0</v>
      </c>
      <c r="K615" s="179"/>
      <c r="L615" s="180"/>
      <c r="M615" s="181" t="s">
        <v>1</v>
      </c>
      <c r="N615" s="182" t="s">
        <v>38</v>
      </c>
      <c r="P615" s="147">
        <f>O615*H615</f>
        <v>0</v>
      </c>
      <c r="Q615" s="147">
        <v>2.5899999999999999E-3</v>
      </c>
      <c r="R615" s="147">
        <f>Q615*H615</f>
        <v>0.22610699999999997</v>
      </c>
      <c r="S615" s="147">
        <v>0</v>
      </c>
      <c r="T615" s="148">
        <f>S615*H615</f>
        <v>0</v>
      </c>
      <c r="AR615" s="149" t="s">
        <v>199</v>
      </c>
      <c r="AT615" s="149" t="s">
        <v>224</v>
      </c>
      <c r="AU615" s="149" t="s">
        <v>82</v>
      </c>
      <c r="AY615" s="17" t="s">
        <v>141</v>
      </c>
      <c r="BE615" s="150">
        <f>IF(N615="základní",J615,0)</f>
        <v>0</v>
      </c>
      <c r="BF615" s="150">
        <f>IF(N615="snížená",J615,0)</f>
        <v>0</v>
      </c>
      <c r="BG615" s="150">
        <f>IF(N615="zákl. přenesená",J615,0)</f>
        <v>0</v>
      </c>
      <c r="BH615" s="150">
        <f>IF(N615="sníž. přenesená",J615,0)</f>
        <v>0</v>
      </c>
      <c r="BI615" s="150">
        <f>IF(N615="nulová",J615,0)</f>
        <v>0</v>
      </c>
      <c r="BJ615" s="17" t="s">
        <v>80</v>
      </c>
      <c r="BK615" s="150">
        <f>ROUND(I615*H615,2)</f>
        <v>0</v>
      </c>
      <c r="BL615" s="17" t="s">
        <v>147</v>
      </c>
      <c r="BM615" s="149" t="s">
        <v>1198</v>
      </c>
    </row>
    <row r="616" spans="2:65" s="12" customFormat="1" ht="11.25">
      <c r="B616" s="151"/>
      <c r="D616" s="152" t="s">
        <v>149</v>
      </c>
      <c r="E616" s="153" t="s">
        <v>1</v>
      </c>
      <c r="F616" s="154" t="s">
        <v>703</v>
      </c>
      <c r="H616" s="153" t="s">
        <v>1</v>
      </c>
      <c r="I616" s="155"/>
      <c r="L616" s="151"/>
      <c r="M616" s="156"/>
      <c r="T616" s="157"/>
      <c r="AT616" s="153" t="s">
        <v>149</v>
      </c>
      <c r="AU616" s="153" t="s">
        <v>82</v>
      </c>
      <c r="AV616" s="12" t="s">
        <v>80</v>
      </c>
      <c r="AW616" s="12" t="s">
        <v>30</v>
      </c>
      <c r="AX616" s="12" t="s">
        <v>73</v>
      </c>
      <c r="AY616" s="153" t="s">
        <v>141</v>
      </c>
    </row>
    <row r="617" spans="2:65" s="12" customFormat="1" ht="11.25">
      <c r="B617" s="151"/>
      <c r="D617" s="152" t="s">
        <v>149</v>
      </c>
      <c r="E617" s="153" t="s">
        <v>1</v>
      </c>
      <c r="F617" s="154" t="s">
        <v>820</v>
      </c>
      <c r="H617" s="153" t="s">
        <v>1</v>
      </c>
      <c r="I617" s="155"/>
      <c r="L617" s="151"/>
      <c r="M617" s="156"/>
      <c r="T617" s="157"/>
      <c r="AT617" s="153" t="s">
        <v>149</v>
      </c>
      <c r="AU617" s="153" t="s">
        <v>82</v>
      </c>
      <c r="AV617" s="12" t="s">
        <v>80</v>
      </c>
      <c r="AW617" s="12" t="s">
        <v>30</v>
      </c>
      <c r="AX617" s="12" t="s">
        <v>73</v>
      </c>
      <c r="AY617" s="153" t="s">
        <v>141</v>
      </c>
    </row>
    <row r="618" spans="2:65" s="13" customFormat="1" ht="11.25">
      <c r="B618" s="158"/>
      <c r="D618" s="152" t="s">
        <v>149</v>
      </c>
      <c r="E618" s="159" t="s">
        <v>1</v>
      </c>
      <c r="F618" s="160" t="s">
        <v>1199</v>
      </c>
      <c r="H618" s="161">
        <v>87.3</v>
      </c>
      <c r="I618" s="162"/>
      <c r="L618" s="158"/>
      <c r="M618" s="163"/>
      <c r="T618" s="164"/>
      <c r="AT618" s="159" t="s">
        <v>149</v>
      </c>
      <c r="AU618" s="159" t="s">
        <v>82</v>
      </c>
      <c r="AV618" s="13" t="s">
        <v>82</v>
      </c>
      <c r="AW618" s="13" t="s">
        <v>30</v>
      </c>
      <c r="AX618" s="13" t="s">
        <v>73</v>
      </c>
      <c r="AY618" s="159" t="s">
        <v>141</v>
      </c>
    </row>
    <row r="619" spans="2:65" s="14" customFormat="1" ht="11.25">
      <c r="B619" s="165"/>
      <c r="D619" s="152" t="s">
        <v>149</v>
      </c>
      <c r="E619" s="166" t="s">
        <v>1</v>
      </c>
      <c r="F619" s="167" t="s">
        <v>152</v>
      </c>
      <c r="H619" s="168">
        <v>87.3</v>
      </c>
      <c r="I619" s="169"/>
      <c r="L619" s="165"/>
      <c r="M619" s="170"/>
      <c r="T619" s="171"/>
      <c r="AT619" s="166" t="s">
        <v>149</v>
      </c>
      <c r="AU619" s="166" t="s">
        <v>82</v>
      </c>
      <c r="AV619" s="14" t="s">
        <v>147</v>
      </c>
      <c r="AW619" s="14" t="s">
        <v>30</v>
      </c>
      <c r="AX619" s="14" t="s">
        <v>80</v>
      </c>
      <c r="AY619" s="166" t="s">
        <v>141</v>
      </c>
    </row>
    <row r="620" spans="2:65" s="1" customFormat="1" ht="24.2" customHeight="1">
      <c r="B620" s="32"/>
      <c r="C620" s="137" t="s">
        <v>1200</v>
      </c>
      <c r="D620" s="137" t="s">
        <v>143</v>
      </c>
      <c r="E620" s="138" t="s">
        <v>718</v>
      </c>
      <c r="F620" s="139" t="s">
        <v>719</v>
      </c>
      <c r="G620" s="140" t="s">
        <v>720</v>
      </c>
      <c r="H620" s="190"/>
      <c r="I620" s="142"/>
      <c r="J620" s="143">
        <f>ROUND(I620*H620,2)</f>
        <v>0</v>
      </c>
      <c r="K620" s="144"/>
      <c r="L620" s="32"/>
      <c r="M620" s="145" t="s">
        <v>1</v>
      </c>
      <c r="N620" s="146" t="s">
        <v>38</v>
      </c>
      <c r="P620" s="147">
        <f>O620*H620</f>
        <v>0</v>
      </c>
      <c r="Q620" s="147">
        <v>0</v>
      </c>
      <c r="R620" s="147">
        <f>Q620*H620</f>
        <v>0</v>
      </c>
      <c r="S620" s="147">
        <v>0</v>
      </c>
      <c r="T620" s="148">
        <f>S620*H620</f>
        <v>0</v>
      </c>
      <c r="AR620" s="149" t="s">
        <v>256</v>
      </c>
      <c r="AT620" s="149" t="s">
        <v>143</v>
      </c>
      <c r="AU620" s="149" t="s">
        <v>82</v>
      </c>
      <c r="AY620" s="17" t="s">
        <v>141</v>
      </c>
      <c r="BE620" s="150">
        <f>IF(N620="základní",J620,0)</f>
        <v>0</v>
      </c>
      <c r="BF620" s="150">
        <f>IF(N620="snížená",J620,0)</f>
        <v>0</v>
      </c>
      <c r="BG620" s="150">
        <f>IF(N620="zákl. přenesená",J620,0)</f>
        <v>0</v>
      </c>
      <c r="BH620" s="150">
        <f>IF(N620="sníž. přenesená",J620,0)</f>
        <v>0</v>
      </c>
      <c r="BI620" s="150">
        <f>IF(N620="nulová",J620,0)</f>
        <v>0</v>
      </c>
      <c r="BJ620" s="17" t="s">
        <v>80</v>
      </c>
      <c r="BK620" s="150">
        <f>ROUND(I620*H620,2)</f>
        <v>0</v>
      </c>
      <c r="BL620" s="17" t="s">
        <v>256</v>
      </c>
      <c r="BM620" s="149" t="s">
        <v>1201</v>
      </c>
    </row>
    <row r="621" spans="2:65" s="1" customFormat="1" ht="33" customHeight="1">
      <c r="B621" s="32"/>
      <c r="C621" s="137" t="s">
        <v>1202</v>
      </c>
      <c r="D621" s="137" t="s">
        <v>143</v>
      </c>
      <c r="E621" s="138" t="s">
        <v>723</v>
      </c>
      <c r="F621" s="139" t="s">
        <v>1203</v>
      </c>
      <c r="G621" s="140" t="s">
        <v>720</v>
      </c>
      <c r="H621" s="190"/>
      <c r="I621" s="142"/>
      <c r="J621" s="143">
        <f>ROUND(I621*H621,2)</f>
        <v>0</v>
      </c>
      <c r="K621" s="144"/>
      <c r="L621" s="32"/>
      <c r="M621" s="145" t="s">
        <v>1</v>
      </c>
      <c r="N621" s="146" t="s">
        <v>38</v>
      </c>
      <c r="P621" s="147">
        <f>O621*H621</f>
        <v>0</v>
      </c>
      <c r="Q621" s="147">
        <v>0</v>
      </c>
      <c r="R621" s="147">
        <f>Q621*H621</f>
        <v>0</v>
      </c>
      <c r="S621" s="147">
        <v>0</v>
      </c>
      <c r="T621" s="148">
        <f>S621*H621</f>
        <v>0</v>
      </c>
      <c r="AR621" s="149" t="s">
        <v>256</v>
      </c>
      <c r="AT621" s="149" t="s">
        <v>143</v>
      </c>
      <c r="AU621" s="149" t="s">
        <v>82</v>
      </c>
      <c r="AY621" s="17" t="s">
        <v>141</v>
      </c>
      <c r="BE621" s="150">
        <f>IF(N621="základní",J621,0)</f>
        <v>0</v>
      </c>
      <c r="BF621" s="150">
        <f>IF(N621="snížená",J621,0)</f>
        <v>0</v>
      </c>
      <c r="BG621" s="150">
        <f>IF(N621="zákl. přenesená",J621,0)</f>
        <v>0</v>
      </c>
      <c r="BH621" s="150">
        <f>IF(N621="sníž. přenesená",J621,0)</f>
        <v>0</v>
      </c>
      <c r="BI621" s="150">
        <f>IF(N621="nulová",J621,0)</f>
        <v>0</v>
      </c>
      <c r="BJ621" s="17" t="s">
        <v>80</v>
      </c>
      <c r="BK621" s="150">
        <f>ROUND(I621*H621,2)</f>
        <v>0</v>
      </c>
      <c r="BL621" s="17" t="s">
        <v>256</v>
      </c>
      <c r="BM621" s="149" t="s">
        <v>1204</v>
      </c>
    </row>
    <row r="622" spans="2:65" s="11" customFormat="1" ht="25.9" customHeight="1">
      <c r="B622" s="125"/>
      <c r="D622" s="126" t="s">
        <v>72</v>
      </c>
      <c r="E622" s="127" t="s">
        <v>726</v>
      </c>
      <c r="F622" s="127" t="s">
        <v>727</v>
      </c>
      <c r="I622" s="128"/>
      <c r="J622" s="129">
        <f>BK622</f>
        <v>0</v>
      </c>
      <c r="L622" s="125"/>
      <c r="M622" s="130"/>
      <c r="P622" s="131">
        <f>P623</f>
        <v>0</v>
      </c>
      <c r="R622" s="131">
        <f>R623</f>
        <v>0</v>
      </c>
      <c r="T622" s="132">
        <f>T623</f>
        <v>0</v>
      </c>
      <c r="AR622" s="126" t="s">
        <v>147</v>
      </c>
      <c r="AT622" s="133" t="s">
        <v>72</v>
      </c>
      <c r="AU622" s="133" t="s">
        <v>73</v>
      </c>
      <c r="AY622" s="126" t="s">
        <v>141</v>
      </c>
      <c r="BK622" s="134">
        <f>BK623</f>
        <v>0</v>
      </c>
    </row>
    <row r="623" spans="2:65" s="11" customFormat="1" ht="22.9" customHeight="1">
      <c r="B623" s="125"/>
      <c r="D623" s="126" t="s">
        <v>72</v>
      </c>
      <c r="E623" s="135" t="s">
        <v>728</v>
      </c>
      <c r="F623" s="135" t="s">
        <v>729</v>
      </c>
      <c r="I623" s="128"/>
      <c r="J623" s="136">
        <f>BK623</f>
        <v>0</v>
      </c>
      <c r="L623" s="125"/>
      <c r="M623" s="130"/>
      <c r="P623" s="131">
        <f>SUM(P624:P626)</f>
        <v>0</v>
      </c>
      <c r="R623" s="131">
        <f>SUM(R624:R626)</f>
        <v>0</v>
      </c>
      <c r="T623" s="132">
        <f>SUM(T624:T626)</f>
        <v>0</v>
      </c>
      <c r="AR623" s="126" t="s">
        <v>147</v>
      </c>
      <c r="AT623" s="133" t="s">
        <v>72</v>
      </c>
      <c r="AU623" s="133" t="s">
        <v>80</v>
      </c>
      <c r="AY623" s="126" t="s">
        <v>141</v>
      </c>
      <c r="BK623" s="134">
        <f>SUM(BK624:BK626)</f>
        <v>0</v>
      </c>
    </row>
    <row r="624" spans="2:65" s="1" customFormat="1" ht="33" customHeight="1">
      <c r="B624" s="32"/>
      <c r="C624" s="137" t="s">
        <v>1205</v>
      </c>
      <c r="D624" s="137" t="s">
        <v>143</v>
      </c>
      <c r="E624" s="138" t="s">
        <v>731</v>
      </c>
      <c r="F624" s="139" t="s">
        <v>732</v>
      </c>
      <c r="G624" s="140" t="s">
        <v>227</v>
      </c>
      <c r="H624" s="141">
        <v>6864.7049999999999</v>
      </c>
      <c r="I624" s="142"/>
      <c r="J624" s="143">
        <f>ROUND(I624*H624,2)</f>
        <v>0</v>
      </c>
      <c r="K624" s="144"/>
      <c r="L624" s="32"/>
      <c r="M624" s="145" t="s">
        <v>1</v>
      </c>
      <c r="N624" s="146" t="s">
        <v>38</v>
      </c>
      <c r="P624" s="147">
        <f>O624*H624</f>
        <v>0</v>
      </c>
      <c r="Q624" s="147">
        <v>0</v>
      </c>
      <c r="R624" s="147">
        <f>Q624*H624</f>
        <v>0</v>
      </c>
      <c r="S624" s="147">
        <v>0</v>
      </c>
      <c r="T624" s="148">
        <f>S624*H624</f>
        <v>0</v>
      </c>
      <c r="AR624" s="149" t="s">
        <v>147</v>
      </c>
      <c r="AT624" s="149" t="s">
        <v>143</v>
      </c>
      <c r="AU624" s="149" t="s">
        <v>82</v>
      </c>
      <c r="AY624" s="17" t="s">
        <v>141</v>
      </c>
      <c r="BE624" s="150">
        <f>IF(N624="základní",J624,0)</f>
        <v>0</v>
      </c>
      <c r="BF624" s="150">
        <f>IF(N624="snížená",J624,0)</f>
        <v>0</v>
      </c>
      <c r="BG624" s="150">
        <f>IF(N624="zákl. přenesená",J624,0)</f>
        <v>0</v>
      </c>
      <c r="BH624" s="150">
        <f>IF(N624="sníž. přenesená",J624,0)</f>
        <v>0</v>
      </c>
      <c r="BI624" s="150">
        <f>IF(N624="nulová",J624,0)</f>
        <v>0</v>
      </c>
      <c r="BJ624" s="17" t="s">
        <v>80</v>
      </c>
      <c r="BK624" s="150">
        <f>ROUND(I624*H624,2)</f>
        <v>0</v>
      </c>
      <c r="BL624" s="17" t="s">
        <v>147</v>
      </c>
      <c r="BM624" s="149" t="s">
        <v>1206</v>
      </c>
    </row>
    <row r="625" spans="2:51" s="13" customFormat="1" ht="11.25">
      <c r="B625" s="158"/>
      <c r="D625" s="152" t="s">
        <v>149</v>
      </c>
      <c r="E625" s="159" t="s">
        <v>1</v>
      </c>
      <c r="F625" s="160" t="s">
        <v>1207</v>
      </c>
      <c r="H625" s="161">
        <v>6864.7049999999999</v>
      </c>
      <c r="I625" s="162"/>
      <c r="L625" s="158"/>
      <c r="M625" s="163"/>
      <c r="T625" s="164"/>
      <c r="AT625" s="159" t="s">
        <v>149</v>
      </c>
      <c r="AU625" s="159" t="s">
        <v>82</v>
      </c>
      <c r="AV625" s="13" t="s">
        <v>82</v>
      </c>
      <c r="AW625" s="13" t="s">
        <v>30</v>
      </c>
      <c r="AX625" s="13" t="s">
        <v>73</v>
      </c>
      <c r="AY625" s="159" t="s">
        <v>141</v>
      </c>
    </row>
    <row r="626" spans="2:51" s="14" customFormat="1" ht="11.25">
      <c r="B626" s="165"/>
      <c r="D626" s="152" t="s">
        <v>149</v>
      </c>
      <c r="E626" s="166" t="s">
        <v>1</v>
      </c>
      <c r="F626" s="167" t="s">
        <v>152</v>
      </c>
      <c r="H626" s="168">
        <v>6864.7049999999999</v>
      </c>
      <c r="I626" s="169"/>
      <c r="L626" s="165"/>
      <c r="M626" s="191"/>
      <c r="N626" s="192"/>
      <c r="O626" s="192"/>
      <c r="P626" s="192"/>
      <c r="Q626" s="192"/>
      <c r="R626" s="192"/>
      <c r="S626" s="192"/>
      <c r="T626" s="193"/>
      <c r="AT626" s="166" t="s">
        <v>149</v>
      </c>
      <c r="AU626" s="166" t="s">
        <v>82</v>
      </c>
      <c r="AV626" s="14" t="s">
        <v>147</v>
      </c>
      <c r="AW626" s="14" t="s">
        <v>30</v>
      </c>
      <c r="AX626" s="14" t="s">
        <v>80</v>
      </c>
      <c r="AY626" s="166" t="s">
        <v>141</v>
      </c>
    </row>
    <row r="627" spans="2:51" s="1" customFormat="1" ht="6.95" customHeight="1">
      <c r="B627" s="44"/>
      <c r="C627" s="45"/>
      <c r="D627" s="45"/>
      <c r="E627" s="45"/>
      <c r="F627" s="45"/>
      <c r="G627" s="45"/>
      <c r="H627" s="45"/>
      <c r="I627" s="45"/>
      <c r="J627" s="45"/>
      <c r="K627" s="45"/>
      <c r="L627" s="32"/>
    </row>
  </sheetData>
  <sheetProtection algorithmName="SHA-512" hashValue="CJn+ihnNNwYQPcaM9iMg9UPMatqDnOUfxVUKZ66fZrHxigVRtoVSs6OYBywwaTFylzOPBagNFQhWLBmcHY6NYw==" saltValue="xa4O2BXB3PBudq4HyNxlGECY+3ldVSGJCElg5A1frYWXJms4x+eY7Z1iprQXVSjaN48x3kropyR14GC+xwdU3Q==" spinCount="100000" sheet="1" objects="1" scenarios="1" formatColumns="0" formatRows="0" autoFilter="0"/>
  <autoFilter ref="C130:K626" xr:uid="{00000000-0009-0000-0000-000002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5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7" t="s">
        <v>93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105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26.25" customHeight="1">
      <c r="B7" s="20"/>
      <c r="E7" s="241" t="str">
        <f>'Rekapitulace stavby'!K6</f>
        <v>Rekonstrukce kanalizace  ul. Albertov a okolí, Praha 2,  II. etapa (1/1/S60/00)</v>
      </c>
      <c r="F7" s="242"/>
      <c r="G7" s="242"/>
      <c r="H7" s="242"/>
      <c r="L7" s="20"/>
    </row>
    <row r="8" spans="2:46" s="1" customFormat="1" ht="12" customHeight="1">
      <c r="B8" s="32"/>
      <c r="D8" s="27" t="s">
        <v>106</v>
      </c>
      <c r="L8" s="32"/>
    </row>
    <row r="9" spans="2:46" s="1" customFormat="1" ht="16.5" customHeight="1">
      <c r="B9" s="32"/>
      <c r="E9" s="199" t="s">
        <v>1208</v>
      </c>
      <c r="F9" s="243"/>
      <c r="G9" s="243"/>
      <c r="H9" s="243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12. 5. 2025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4" t="str">
        <f>'Rekapitulace stavby'!E14</f>
        <v>Vyplň údaj</v>
      </c>
      <c r="F18" s="225"/>
      <c r="G18" s="225"/>
      <c r="H18" s="225"/>
      <c r="I18" s="27" t="s">
        <v>26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26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94"/>
      <c r="E27" s="230" t="s">
        <v>1</v>
      </c>
      <c r="F27" s="230"/>
      <c r="G27" s="230"/>
      <c r="H27" s="230"/>
      <c r="L27" s="94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5" t="s">
        <v>33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5" customHeight="1">
      <c r="B33" s="32"/>
      <c r="D33" s="55" t="s">
        <v>37</v>
      </c>
      <c r="E33" s="27" t="s">
        <v>38</v>
      </c>
      <c r="F33" s="86">
        <f>ROUND((SUM(BE123:BE253)),  2)</f>
        <v>0</v>
      </c>
      <c r="I33" s="96">
        <v>0.21</v>
      </c>
      <c r="J33" s="86">
        <f>ROUND(((SUM(BE123:BE253))*I33),  2)</f>
        <v>0</v>
      </c>
      <c r="L33" s="32"/>
    </row>
    <row r="34" spans="2:12" s="1" customFormat="1" ht="14.45" customHeight="1">
      <c r="B34" s="32"/>
      <c r="E34" s="27" t="s">
        <v>39</v>
      </c>
      <c r="F34" s="86">
        <f>ROUND((SUM(BF123:BF253)),  2)</f>
        <v>0</v>
      </c>
      <c r="I34" s="96">
        <v>0.12</v>
      </c>
      <c r="J34" s="86">
        <f>ROUND(((SUM(BF123:BF253))*I34),  2)</f>
        <v>0</v>
      </c>
      <c r="L34" s="32"/>
    </row>
    <row r="35" spans="2:12" s="1" customFormat="1" ht="14.45" hidden="1" customHeight="1">
      <c r="B35" s="32"/>
      <c r="E35" s="27" t="s">
        <v>40</v>
      </c>
      <c r="F35" s="86">
        <f>ROUND((SUM(BG123:BG253)),  2)</f>
        <v>0</v>
      </c>
      <c r="I35" s="96">
        <v>0.21</v>
      </c>
      <c r="J35" s="86">
        <f>0</f>
        <v>0</v>
      </c>
      <c r="L35" s="32"/>
    </row>
    <row r="36" spans="2:12" s="1" customFormat="1" ht="14.45" hidden="1" customHeight="1">
      <c r="B36" s="32"/>
      <c r="E36" s="27" t="s">
        <v>41</v>
      </c>
      <c r="F36" s="86">
        <f>ROUND((SUM(BH123:BH253)),  2)</f>
        <v>0</v>
      </c>
      <c r="I36" s="96">
        <v>0.12</v>
      </c>
      <c r="J36" s="86">
        <f>0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ROUND((SUM(BI123:BI253)),  2)</f>
        <v>0</v>
      </c>
      <c r="I37" s="96">
        <v>0</v>
      </c>
      <c r="J37" s="86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7"/>
      <c r="D39" s="98" t="s">
        <v>43</v>
      </c>
      <c r="E39" s="57"/>
      <c r="F39" s="57"/>
      <c r="G39" s="99" t="s">
        <v>44</v>
      </c>
      <c r="H39" s="100" t="s">
        <v>45</v>
      </c>
      <c r="I39" s="57"/>
      <c r="J39" s="101">
        <f>SUM(J30:J37)</f>
        <v>0</v>
      </c>
      <c r="K39" s="102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26.25" customHeight="1">
      <c r="B85" s="32"/>
      <c r="E85" s="241" t="str">
        <f>E7</f>
        <v>Rekonstrukce kanalizace  ul. Albertov a okolí, Praha 2,  II. etapa (1/1/S60/00)</v>
      </c>
      <c r="F85" s="242"/>
      <c r="G85" s="242"/>
      <c r="H85" s="242"/>
      <c r="L85" s="32"/>
    </row>
    <row r="86" spans="2:47" s="1" customFormat="1" ht="12" customHeight="1">
      <c r="B86" s="32"/>
      <c r="C86" s="27" t="s">
        <v>106</v>
      </c>
      <c r="L86" s="32"/>
    </row>
    <row r="87" spans="2:47" s="1" customFormat="1" ht="16.5" customHeight="1">
      <c r="B87" s="32"/>
      <c r="E87" s="199" t="str">
        <f>E9</f>
        <v>03 - SO 03 Kanalizační přípojky</v>
      </c>
      <c r="F87" s="243"/>
      <c r="G87" s="243"/>
      <c r="H87" s="243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12. 5. 2025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24</v>
      </c>
      <c r="F91" s="25" t="str">
        <f>E15</f>
        <v xml:space="preserve"> </v>
      </c>
      <c r="I91" s="27" t="s">
        <v>29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7" t="s">
        <v>27</v>
      </c>
      <c r="F92" s="25" t="str">
        <f>IF(E18="","",E18)</f>
        <v>Vyplň údaj</v>
      </c>
      <c r="I92" s="27" t="s">
        <v>31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5" t="s">
        <v>111</v>
      </c>
      <c r="D94" s="97"/>
      <c r="E94" s="97"/>
      <c r="F94" s="97"/>
      <c r="G94" s="97"/>
      <c r="H94" s="97"/>
      <c r="I94" s="97"/>
      <c r="J94" s="106" t="s">
        <v>112</v>
      </c>
      <c r="K94" s="97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7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8"/>
      <c r="D97" s="109" t="s">
        <v>115</v>
      </c>
      <c r="E97" s="110"/>
      <c r="F97" s="110"/>
      <c r="G97" s="110"/>
      <c r="H97" s="110"/>
      <c r="I97" s="110"/>
      <c r="J97" s="111">
        <f>J124</f>
        <v>0</v>
      </c>
      <c r="L97" s="108"/>
    </row>
    <row r="98" spans="2:12" s="9" customFormat="1" ht="19.899999999999999" customHeight="1">
      <c r="B98" s="112"/>
      <c r="D98" s="113" t="s">
        <v>116</v>
      </c>
      <c r="E98" s="114"/>
      <c r="F98" s="114"/>
      <c r="G98" s="114"/>
      <c r="H98" s="114"/>
      <c r="I98" s="114"/>
      <c r="J98" s="115">
        <f>J125</f>
        <v>0</v>
      </c>
      <c r="L98" s="112"/>
    </row>
    <row r="99" spans="2:12" s="9" customFormat="1" ht="19.899999999999999" customHeight="1">
      <c r="B99" s="112"/>
      <c r="D99" s="113" t="s">
        <v>119</v>
      </c>
      <c r="E99" s="114"/>
      <c r="F99" s="114"/>
      <c r="G99" s="114"/>
      <c r="H99" s="114"/>
      <c r="I99" s="114"/>
      <c r="J99" s="115">
        <f>J220</f>
        <v>0</v>
      </c>
      <c r="L99" s="112"/>
    </row>
    <row r="100" spans="2:12" s="9" customFormat="1" ht="19.899999999999999" customHeight="1">
      <c r="B100" s="112"/>
      <c r="D100" s="113" t="s">
        <v>120</v>
      </c>
      <c r="E100" s="114"/>
      <c r="F100" s="114"/>
      <c r="G100" s="114"/>
      <c r="H100" s="114"/>
      <c r="I100" s="114"/>
      <c r="J100" s="115">
        <f>J229</f>
        <v>0</v>
      </c>
      <c r="L100" s="112"/>
    </row>
    <row r="101" spans="2:12" s="9" customFormat="1" ht="19.899999999999999" customHeight="1">
      <c r="B101" s="112"/>
      <c r="D101" s="113" t="s">
        <v>121</v>
      </c>
      <c r="E101" s="114"/>
      <c r="F101" s="114"/>
      <c r="G101" s="114"/>
      <c r="H101" s="114"/>
      <c r="I101" s="114"/>
      <c r="J101" s="115">
        <f>J246</f>
        <v>0</v>
      </c>
      <c r="L101" s="112"/>
    </row>
    <row r="102" spans="2:12" s="8" customFormat="1" ht="24.95" customHeight="1">
      <c r="B102" s="108"/>
      <c r="D102" s="109" t="s">
        <v>124</v>
      </c>
      <c r="E102" s="110"/>
      <c r="F102" s="110"/>
      <c r="G102" s="110"/>
      <c r="H102" s="110"/>
      <c r="I102" s="110"/>
      <c r="J102" s="111">
        <f>J249</f>
        <v>0</v>
      </c>
      <c r="L102" s="108"/>
    </row>
    <row r="103" spans="2:12" s="9" customFormat="1" ht="19.899999999999999" customHeight="1">
      <c r="B103" s="112"/>
      <c r="D103" s="113" t="s">
        <v>125</v>
      </c>
      <c r="E103" s="114"/>
      <c r="F103" s="114"/>
      <c r="G103" s="114"/>
      <c r="H103" s="114"/>
      <c r="I103" s="114"/>
      <c r="J103" s="115">
        <f>J250</f>
        <v>0</v>
      </c>
      <c r="L103" s="112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126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26.25" customHeight="1">
      <c r="B113" s="32"/>
      <c r="E113" s="241" t="str">
        <f>E7</f>
        <v>Rekonstrukce kanalizace  ul. Albertov a okolí, Praha 2,  II. etapa (1/1/S60/00)</v>
      </c>
      <c r="F113" s="242"/>
      <c r="G113" s="242"/>
      <c r="H113" s="242"/>
      <c r="L113" s="32"/>
    </row>
    <row r="114" spans="2:65" s="1" customFormat="1" ht="12" customHeight="1">
      <c r="B114" s="32"/>
      <c r="C114" s="27" t="s">
        <v>106</v>
      </c>
      <c r="L114" s="32"/>
    </row>
    <row r="115" spans="2:65" s="1" customFormat="1" ht="16.5" customHeight="1">
      <c r="B115" s="32"/>
      <c r="E115" s="199" t="str">
        <f>E9</f>
        <v>03 - SO 03 Kanalizační přípojky</v>
      </c>
      <c r="F115" s="243"/>
      <c r="G115" s="243"/>
      <c r="H115" s="243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</v>
      </c>
      <c r="I117" s="27" t="s">
        <v>22</v>
      </c>
      <c r="J117" s="52" t="str">
        <f>IF(J12="","",J12)</f>
        <v>12. 5. 2025</v>
      </c>
      <c r="L117" s="32"/>
    </row>
    <row r="118" spans="2:65" s="1" customFormat="1" ht="6.95" customHeight="1">
      <c r="B118" s="32"/>
      <c r="L118" s="32"/>
    </row>
    <row r="119" spans="2:65" s="1" customFormat="1" ht="15.2" customHeight="1">
      <c r="B119" s="32"/>
      <c r="C119" s="27" t="s">
        <v>24</v>
      </c>
      <c r="F119" s="25" t="str">
        <f>E15</f>
        <v xml:space="preserve"> </v>
      </c>
      <c r="I119" s="27" t="s">
        <v>29</v>
      </c>
      <c r="J119" s="30" t="str">
        <f>E21</f>
        <v xml:space="preserve"> </v>
      </c>
      <c r="L119" s="32"/>
    </row>
    <row r="120" spans="2:65" s="1" customFormat="1" ht="15.2" customHeight="1">
      <c r="B120" s="32"/>
      <c r="C120" s="27" t="s">
        <v>27</v>
      </c>
      <c r="F120" s="25" t="str">
        <f>IF(E18="","",E18)</f>
        <v>Vyplň údaj</v>
      </c>
      <c r="I120" s="27" t="s">
        <v>31</v>
      </c>
      <c r="J120" s="30" t="str">
        <f>E24</f>
        <v xml:space="preserve"> 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6"/>
      <c r="C122" s="117" t="s">
        <v>127</v>
      </c>
      <c r="D122" s="118" t="s">
        <v>58</v>
      </c>
      <c r="E122" s="118" t="s">
        <v>54</v>
      </c>
      <c r="F122" s="118" t="s">
        <v>55</v>
      </c>
      <c r="G122" s="118" t="s">
        <v>128</v>
      </c>
      <c r="H122" s="118" t="s">
        <v>129</v>
      </c>
      <c r="I122" s="118" t="s">
        <v>130</v>
      </c>
      <c r="J122" s="119" t="s">
        <v>112</v>
      </c>
      <c r="K122" s="120" t="s">
        <v>131</v>
      </c>
      <c r="L122" s="116"/>
      <c r="M122" s="59" t="s">
        <v>1</v>
      </c>
      <c r="N122" s="60" t="s">
        <v>37</v>
      </c>
      <c r="O122" s="60" t="s">
        <v>132</v>
      </c>
      <c r="P122" s="60" t="s">
        <v>133</v>
      </c>
      <c r="Q122" s="60" t="s">
        <v>134</v>
      </c>
      <c r="R122" s="60" t="s">
        <v>135</v>
      </c>
      <c r="S122" s="60" t="s">
        <v>136</v>
      </c>
      <c r="T122" s="61" t="s">
        <v>137</v>
      </c>
    </row>
    <row r="123" spans="2:65" s="1" customFormat="1" ht="22.9" customHeight="1">
      <c r="B123" s="32"/>
      <c r="C123" s="64" t="s">
        <v>138</v>
      </c>
      <c r="J123" s="121">
        <f>BK123</f>
        <v>0</v>
      </c>
      <c r="L123" s="32"/>
      <c r="M123" s="62"/>
      <c r="N123" s="53"/>
      <c r="O123" s="53"/>
      <c r="P123" s="122">
        <f>P124+P249</f>
        <v>0</v>
      </c>
      <c r="Q123" s="53"/>
      <c r="R123" s="122">
        <f>R124+R249</f>
        <v>7.1976918399999992</v>
      </c>
      <c r="S123" s="53"/>
      <c r="T123" s="123">
        <f>T124+T249</f>
        <v>0</v>
      </c>
      <c r="AT123" s="17" t="s">
        <v>72</v>
      </c>
      <c r="AU123" s="17" t="s">
        <v>114</v>
      </c>
      <c r="BK123" s="124">
        <f>BK124+BK249</f>
        <v>0</v>
      </c>
    </row>
    <row r="124" spans="2:65" s="11" customFormat="1" ht="25.9" customHeight="1">
      <c r="B124" s="125"/>
      <c r="D124" s="126" t="s">
        <v>72</v>
      </c>
      <c r="E124" s="127" t="s">
        <v>139</v>
      </c>
      <c r="F124" s="127" t="s">
        <v>140</v>
      </c>
      <c r="I124" s="128"/>
      <c r="J124" s="129">
        <f>BK124</f>
        <v>0</v>
      </c>
      <c r="L124" s="125"/>
      <c r="M124" s="130"/>
      <c r="P124" s="131">
        <f>P125+P220+P229+P246</f>
        <v>0</v>
      </c>
      <c r="R124" s="131">
        <f>R125+R220+R229+R246</f>
        <v>7.1976918399999992</v>
      </c>
      <c r="T124" s="132">
        <f>T125+T220+T229+T246</f>
        <v>0</v>
      </c>
      <c r="AR124" s="126" t="s">
        <v>80</v>
      </c>
      <c r="AT124" s="133" t="s">
        <v>72</v>
      </c>
      <c r="AU124" s="133" t="s">
        <v>73</v>
      </c>
      <c r="AY124" s="126" t="s">
        <v>141</v>
      </c>
      <c r="BK124" s="134">
        <f>BK125+BK220+BK229+BK246</f>
        <v>0</v>
      </c>
    </row>
    <row r="125" spans="2:65" s="11" customFormat="1" ht="22.9" customHeight="1">
      <c r="B125" s="125"/>
      <c r="D125" s="126" t="s">
        <v>72</v>
      </c>
      <c r="E125" s="135" t="s">
        <v>80</v>
      </c>
      <c r="F125" s="135" t="s">
        <v>142</v>
      </c>
      <c r="I125" s="128"/>
      <c r="J125" s="136">
        <f>BK125</f>
        <v>0</v>
      </c>
      <c r="L125" s="125"/>
      <c r="M125" s="130"/>
      <c r="P125" s="131">
        <f>SUM(P126:P219)</f>
        <v>0</v>
      </c>
      <c r="R125" s="131">
        <f>SUM(R126:R219)</f>
        <v>0.91607583999999997</v>
      </c>
      <c r="T125" s="132">
        <f>SUM(T126:T219)</f>
        <v>0</v>
      </c>
      <c r="AR125" s="126" t="s">
        <v>80</v>
      </c>
      <c r="AT125" s="133" t="s">
        <v>72</v>
      </c>
      <c r="AU125" s="133" t="s">
        <v>80</v>
      </c>
      <c r="AY125" s="126" t="s">
        <v>141</v>
      </c>
      <c r="BK125" s="134">
        <f>SUM(BK126:BK219)</f>
        <v>0</v>
      </c>
    </row>
    <row r="126" spans="2:65" s="1" customFormat="1" ht="16.5" customHeight="1">
      <c r="B126" s="32"/>
      <c r="C126" s="137" t="s">
        <v>80</v>
      </c>
      <c r="D126" s="137" t="s">
        <v>143</v>
      </c>
      <c r="E126" s="138" t="s">
        <v>738</v>
      </c>
      <c r="F126" s="139" t="s">
        <v>1209</v>
      </c>
      <c r="G126" s="140" t="s">
        <v>740</v>
      </c>
      <c r="H126" s="141">
        <v>1</v>
      </c>
      <c r="I126" s="142"/>
      <c r="J126" s="143">
        <f>ROUND(I126*H126,2)</f>
        <v>0</v>
      </c>
      <c r="K126" s="144"/>
      <c r="L126" s="32"/>
      <c r="M126" s="145" t="s">
        <v>1</v>
      </c>
      <c r="N126" s="146" t="s">
        <v>38</v>
      </c>
      <c r="P126" s="147">
        <f>O126*H126</f>
        <v>0</v>
      </c>
      <c r="Q126" s="147">
        <v>3.0000000000000001E-5</v>
      </c>
      <c r="R126" s="147">
        <f>Q126*H126</f>
        <v>3.0000000000000001E-5</v>
      </c>
      <c r="S126" s="147">
        <v>0</v>
      </c>
      <c r="T126" s="148">
        <f>S126*H126</f>
        <v>0</v>
      </c>
      <c r="AR126" s="149" t="s">
        <v>147</v>
      </c>
      <c r="AT126" s="149" t="s">
        <v>143</v>
      </c>
      <c r="AU126" s="149" t="s">
        <v>82</v>
      </c>
      <c r="AY126" s="17" t="s">
        <v>141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80</v>
      </c>
      <c r="BK126" s="150">
        <f>ROUND(I126*H126,2)</f>
        <v>0</v>
      </c>
      <c r="BL126" s="17" t="s">
        <v>147</v>
      </c>
      <c r="BM126" s="149" t="s">
        <v>1210</v>
      </c>
    </row>
    <row r="127" spans="2:65" s="13" customFormat="1" ht="11.25">
      <c r="B127" s="158"/>
      <c r="D127" s="152" t="s">
        <v>149</v>
      </c>
      <c r="E127" s="159" t="s">
        <v>1</v>
      </c>
      <c r="F127" s="160" t="s">
        <v>80</v>
      </c>
      <c r="H127" s="161">
        <v>1</v>
      </c>
      <c r="I127" s="162"/>
      <c r="L127" s="158"/>
      <c r="M127" s="163"/>
      <c r="T127" s="164"/>
      <c r="AT127" s="159" t="s">
        <v>149</v>
      </c>
      <c r="AU127" s="159" t="s">
        <v>82</v>
      </c>
      <c r="AV127" s="13" t="s">
        <v>82</v>
      </c>
      <c r="AW127" s="13" t="s">
        <v>30</v>
      </c>
      <c r="AX127" s="13" t="s">
        <v>73</v>
      </c>
      <c r="AY127" s="159" t="s">
        <v>141</v>
      </c>
    </row>
    <row r="128" spans="2:65" s="14" customFormat="1" ht="11.25">
      <c r="B128" s="165"/>
      <c r="D128" s="152" t="s">
        <v>149</v>
      </c>
      <c r="E128" s="166" t="s">
        <v>1</v>
      </c>
      <c r="F128" s="167" t="s">
        <v>152</v>
      </c>
      <c r="H128" s="168">
        <v>1</v>
      </c>
      <c r="I128" s="169"/>
      <c r="L128" s="165"/>
      <c r="M128" s="170"/>
      <c r="T128" s="171"/>
      <c r="AT128" s="166" t="s">
        <v>149</v>
      </c>
      <c r="AU128" s="166" t="s">
        <v>82</v>
      </c>
      <c r="AV128" s="14" t="s">
        <v>147</v>
      </c>
      <c r="AW128" s="14" t="s">
        <v>30</v>
      </c>
      <c r="AX128" s="14" t="s">
        <v>80</v>
      </c>
      <c r="AY128" s="166" t="s">
        <v>141</v>
      </c>
    </row>
    <row r="129" spans="2:65" s="1" customFormat="1" ht="16.5" customHeight="1">
      <c r="B129" s="32"/>
      <c r="C129" s="137" t="s">
        <v>82</v>
      </c>
      <c r="D129" s="137" t="s">
        <v>143</v>
      </c>
      <c r="E129" s="138" t="s">
        <v>742</v>
      </c>
      <c r="F129" s="139" t="s">
        <v>743</v>
      </c>
      <c r="G129" s="140" t="s">
        <v>740</v>
      </c>
      <c r="H129" s="141">
        <v>1</v>
      </c>
      <c r="I129" s="142"/>
      <c r="J129" s="143">
        <f>ROUND(I129*H129,2)</f>
        <v>0</v>
      </c>
      <c r="K129" s="144"/>
      <c r="L129" s="32"/>
      <c r="M129" s="145" t="s">
        <v>1</v>
      </c>
      <c r="N129" s="146" t="s">
        <v>38</v>
      </c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AR129" s="149" t="s">
        <v>147</v>
      </c>
      <c r="AT129" s="149" t="s">
        <v>143</v>
      </c>
      <c r="AU129" s="149" t="s">
        <v>82</v>
      </c>
      <c r="AY129" s="17" t="s">
        <v>141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80</v>
      </c>
      <c r="BK129" s="150">
        <f>ROUND(I129*H129,2)</f>
        <v>0</v>
      </c>
      <c r="BL129" s="17" t="s">
        <v>147</v>
      </c>
      <c r="BM129" s="149" t="s">
        <v>1211</v>
      </c>
    </row>
    <row r="130" spans="2:65" s="13" customFormat="1" ht="11.25">
      <c r="B130" s="158"/>
      <c r="D130" s="152" t="s">
        <v>149</v>
      </c>
      <c r="E130" s="159" t="s">
        <v>1</v>
      </c>
      <c r="F130" s="160" t="s">
        <v>80</v>
      </c>
      <c r="H130" s="161">
        <v>1</v>
      </c>
      <c r="I130" s="162"/>
      <c r="L130" s="158"/>
      <c r="M130" s="163"/>
      <c r="T130" s="164"/>
      <c r="AT130" s="159" t="s">
        <v>149</v>
      </c>
      <c r="AU130" s="159" t="s">
        <v>82</v>
      </c>
      <c r="AV130" s="13" t="s">
        <v>82</v>
      </c>
      <c r="AW130" s="13" t="s">
        <v>30</v>
      </c>
      <c r="AX130" s="13" t="s">
        <v>73</v>
      </c>
      <c r="AY130" s="159" t="s">
        <v>141</v>
      </c>
    </row>
    <row r="131" spans="2:65" s="14" customFormat="1" ht="11.25">
      <c r="B131" s="165"/>
      <c r="D131" s="152" t="s">
        <v>149</v>
      </c>
      <c r="E131" s="166" t="s">
        <v>1</v>
      </c>
      <c r="F131" s="167" t="s">
        <v>152</v>
      </c>
      <c r="H131" s="168">
        <v>1</v>
      </c>
      <c r="I131" s="169"/>
      <c r="L131" s="165"/>
      <c r="M131" s="170"/>
      <c r="T131" s="171"/>
      <c r="AT131" s="166" t="s">
        <v>149</v>
      </c>
      <c r="AU131" s="166" t="s">
        <v>82</v>
      </c>
      <c r="AV131" s="14" t="s">
        <v>147</v>
      </c>
      <c r="AW131" s="14" t="s">
        <v>30</v>
      </c>
      <c r="AX131" s="14" t="s">
        <v>80</v>
      </c>
      <c r="AY131" s="166" t="s">
        <v>141</v>
      </c>
    </row>
    <row r="132" spans="2:65" s="1" customFormat="1" ht="37.9" customHeight="1">
      <c r="B132" s="32"/>
      <c r="C132" s="137" t="s">
        <v>160</v>
      </c>
      <c r="D132" s="137" t="s">
        <v>143</v>
      </c>
      <c r="E132" s="138" t="s">
        <v>781</v>
      </c>
      <c r="F132" s="139" t="s">
        <v>782</v>
      </c>
      <c r="G132" s="140" t="s">
        <v>155</v>
      </c>
      <c r="H132" s="141">
        <v>147.45599999999999</v>
      </c>
      <c r="I132" s="142"/>
      <c r="J132" s="143">
        <f>ROUND(I132*H132,2)</f>
        <v>0</v>
      </c>
      <c r="K132" s="144"/>
      <c r="L132" s="32"/>
      <c r="M132" s="145" t="s">
        <v>1</v>
      </c>
      <c r="N132" s="146" t="s">
        <v>38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147</v>
      </c>
      <c r="AT132" s="149" t="s">
        <v>143</v>
      </c>
      <c r="AU132" s="149" t="s">
        <v>82</v>
      </c>
      <c r="AY132" s="17" t="s">
        <v>141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80</v>
      </c>
      <c r="BK132" s="150">
        <f>ROUND(I132*H132,2)</f>
        <v>0</v>
      </c>
      <c r="BL132" s="17" t="s">
        <v>147</v>
      </c>
      <c r="BM132" s="149" t="s">
        <v>1212</v>
      </c>
    </row>
    <row r="133" spans="2:65" s="13" customFormat="1" ht="11.25">
      <c r="B133" s="158"/>
      <c r="D133" s="152" t="s">
        <v>149</v>
      </c>
      <c r="E133" s="159" t="s">
        <v>1</v>
      </c>
      <c r="F133" s="160" t="s">
        <v>1213</v>
      </c>
      <c r="H133" s="161">
        <v>368.64</v>
      </c>
      <c r="I133" s="162"/>
      <c r="L133" s="158"/>
      <c r="M133" s="163"/>
      <c r="T133" s="164"/>
      <c r="AT133" s="159" t="s">
        <v>149</v>
      </c>
      <c r="AU133" s="159" t="s">
        <v>82</v>
      </c>
      <c r="AV133" s="13" t="s">
        <v>82</v>
      </c>
      <c r="AW133" s="13" t="s">
        <v>30</v>
      </c>
      <c r="AX133" s="13" t="s">
        <v>73</v>
      </c>
      <c r="AY133" s="159" t="s">
        <v>141</v>
      </c>
    </row>
    <row r="134" spans="2:65" s="13" customFormat="1" ht="11.25">
      <c r="B134" s="158"/>
      <c r="D134" s="152" t="s">
        <v>149</v>
      </c>
      <c r="E134" s="159" t="s">
        <v>1</v>
      </c>
      <c r="F134" s="160" t="s">
        <v>1214</v>
      </c>
      <c r="H134" s="161">
        <v>147.45599999999999</v>
      </c>
      <c r="I134" s="162"/>
      <c r="L134" s="158"/>
      <c r="M134" s="163"/>
      <c r="T134" s="164"/>
      <c r="AT134" s="159" t="s">
        <v>149</v>
      </c>
      <c r="AU134" s="159" t="s">
        <v>82</v>
      </c>
      <c r="AV134" s="13" t="s">
        <v>82</v>
      </c>
      <c r="AW134" s="13" t="s">
        <v>30</v>
      </c>
      <c r="AX134" s="13" t="s">
        <v>80</v>
      </c>
      <c r="AY134" s="159" t="s">
        <v>141</v>
      </c>
    </row>
    <row r="135" spans="2:65" s="1" customFormat="1" ht="33" customHeight="1">
      <c r="B135" s="32"/>
      <c r="C135" s="137" t="s">
        <v>147</v>
      </c>
      <c r="D135" s="137" t="s">
        <v>143</v>
      </c>
      <c r="E135" s="138" t="s">
        <v>1215</v>
      </c>
      <c r="F135" s="139" t="s">
        <v>1216</v>
      </c>
      <c r="G135" s="140" t="s">
        <v>155</v>
      </c>
      <c r="H135" s="141">
        <v>26.021999999999998</v>
      </c>
      <c r="I135" s="142"/>
      <c r="J135" s="143">
        <f>ROUND(I135*H135,2)</f>
        <v>0</v>
      </c>
      <c r="K135" s="144"/>
      <c r="L135" s="32"/>
      <c r="M135" s="145" t="s">
        <v>1</v>
      </c>
      <c r="N135" s="146" t="s">
        <v>38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147</v>
      </c>
      <c r="AT135" s="149" t="s">
        <v>143</v>
      </c>
      <c r="AU135" s="149" t="s">
        <v>82</v>
      </c>
      <c r="AY135" s="17" t="s">
        <v>141</v>
      </c>
      <c r="BE135" s="150">
        <f>IF(N135="základní",J135,0)</f>
        <v>0</v>
      </c>
      <c r="BF135" s="150">
        <f>IF(N135="snížená",J135,0)</f>
        <v>0</v>
      </c>
      <c r="BG135" s="150">
        <f>IF(N135="zákl. přenesená",J135,0)</f>
        <v>0</v>
      </c>
      <c r="BH135" s="150">
        <f>IF(N135="sníž. přenesená",J135,0)</f>
        <v>0</v>
      </c>
      <c r="BI135" s="150">
        <f>IF(N135="nulová",J135,0)</f>
        <v>0</v>
      </c>
      <c r="BJ135" s="17" t="s">
        <v>80</v>
      </c>
      <c r="BK135" s="150">
        <f>ROUND(I135*H135,2)</f>
        <v>0</v>
      </c>
      <c r="BL135" s="17" t="s">
        <v>147</v>
      </c>
      <c r="BM135" s="149" t="s">
        <v>1217</v>
      </c>
    </row>
    <row r="136" spans="2:65" s="12" customFormat="1" ht="11.25">
      <c r="B136" s="151"/>
      <c r="D136" s="152" t="s">
        <v>149</v>
      </c>
      <c r="E136" s="153" t="s">
        <v>1</v>
      </c>
      <c r="F136" s="154" t="s">
        <v>150</v>
      </c>
      <c r="H136" s="153" t="s">
        <v>1</v>
      </c>
      <c r="I136" s="155"/>
      <c r="L136" s="151"/>
      <c r="M136" s="156"/>
      <c r="T136" s="157"/>
      <c r="AT136" s="153" t="s">
        <v>149</v>
      </c>
      <c r="AU136" s="153" t="s">
        <v>82</v>
      </c>
      <c r="AV136" s="12" t="s">
        <v>80</v>
      </c>
      <c r="AW136" s="12" t="s">
        <v>30</v>
      </c>
      <c r="AX136" s="12" t="s">
        <v>73</v>
      </c>
      <c r="AY136" s="153" t="s">
        <v>141</v>
      </c>
    </row>
    <row r="137" spans="2:65" s="13" customFormat="1" ht="33.75">
      <c r="B137" s="158"/>
      <c r="D137" s="152" t="s">
        <v>149</v>
      </c>
      <c r="E137" s="159" t="s">
        <v>1</v>
      </c>
      <c r="F137" s="160" t="s">
        <v>1218</v>
      </c>
      <c r="H137" s="161">
        <v>499.30700000000002</v>
      </c>
      <c r="I137" s="162"/>
      <c r="L137" s="158"/>
      <c r="M137" s="163"/>
      <c r="T137" s="164"/>
      <c r="AT137" s="159" t="s">
        <v>149</v>
      </c>
      <c r="AU137" s="159" t="s">
        <v>82</v>
      </c>
      <c r="AV137" s="13" t="s">
        <v>82</v>
      </c>
      <c r="AW137" s="13" t="s">
        <v>30</v>
      </c>
      <c r="AX137" s="13" t="s">
        <v>73</v>
      </c>
      <c r="AY137" s="159" t="s">
        <v>141</v>
      </c>
    </row>
    <row r="138" spans="2:65" s="13" customFormat="1" ht="33.75">
      <c r="B138" s="158"/>
      <c r="D138" s="152" t="s">
        <v>149</v>
      </c>
      <c r="E138" s="159" t="s">
        <v>1</v>
      </c>
      <c r="F138" s="160" t="s">
        <v>1219</v>
      </c>
      <c r="H138" s="161">
        <v>-65.613</v>
      </c>
      <c r="I138" s="162"/>
      <c r="L138" s="158"/>
      <c r="M138" s="163"/>
      <c r="T138" s="164"/>
      <c r="AT138" s="159" t="s">
        <v>149</v>
      </c>
      <c r="AU138" s="159" t="s">
        <v>82</v>
      </c>
      <c r="AV138" s="13" t="s">
        <v>82</v>
      </c>
      <c r="AW138" s="13" t="s">
        <v>30</v>
      </c>
      <c r="AX138" s="13" t="s">
        <v>73</v>
      </c>
      <c r="AY138" s="159" t="s">
        <v>141</v>
      </c>
    </row>
    <row r="139" spans="2:65" s="14" customFormat="1" ht="11.25">
      <c r="B139" s="165"/>
      <c r="D139" s="152" t="s">
        <v>149</v>
      </c>
      <c r="E139" s="166" t="s">
        <v>1</v>
      </c>
      <c r="F139" s="167" t="s">
        <v>152</v>
      </c>
      <c r="H139" s="168">
        <v>433.69400000000002</v>
      </c>
      <c r="I139" s="169"/>
      <c r="L139" s="165"/>
      <c r="M139" s="170"/>
      <c r="T139" s="171"/>
      <c r="AT139" s="166" t="s">
        <v>149</v>
      </c>
      <c r="AU139" s="166" t="s">
        <v>82</v>
      </c>
      <c r="AV139" s="14" t="s">
        <v>147</v>
      </c>
      <c r="AW139" s="14" t="s">
        <v>30</v>
      </c>
      <c r="AX139" s="14" t="s">
        <v>73</v>
      </c>
      <c r="AY139" s="166" t="s">
        <v>141</v>
      </c>
    </row>
    <row r="140" spans="2:65" s="13" customFormat="1" ht="11.25">
      <c r="B140" s="158"/>
      <c r="D140" s="152" t="s">
        <v>149</v>
      </c>
      <c r="E140" s="159" t="s">
        <v>1</v>
      </c>
      <c r="F140" s="160" t="s">
        <v>1220</v>
      </c>
      <c r="H140" s="161">
        <v>65.054000000000002</v>
      </c>
      <c r="I140" s="162"/>
      <c r="L140" s="158"/>
      <c r="M140" s="163"/>
      <c r="T140" s="164"/>
      <c r="AT140" s="159" t="s">
        <v>149</v>
      </c>
      <c r="AU140" s="159" t="s">
        <v>82</v>
      </c>
      <c r="AV140" s="13" t="s">
        <v>82</v>
      </c>
      <c r="AW140" s="13" t="s">
        <v>30</v>
      </c>
      <c r="AX140" s="13" t="s">
        <v>73</v>
      </c>
      <c r="AY140" s="159" t="s">
        <v>141</v>
      </c>
    </row>
    <row r="141" spans="2:65" s="13" customFormat="1" ht="11.25">
      <c r="B141" s="158"/>
      <c r="D141" s="152" t="s">
        <v>149</v>
      </c>
      <c r="E141" s="159" t="s">
        <v>1</v>
      </c>
      <c r="F141" s="160" t="s">
        <v>1221</v>
      </c>
      <c r="H141" s="161">
        <v>26.021999999999998</v>
      </c>
      <c r="I141" s="162"/>
      <c r="L141" s="158"/>
      <c r="M141" s="163"/>
      <c r="T141" s="164"/>
      <c r="AT141" s="159" t="s">
        <v>149</v>
      </c>
      <c r="AU141" s="159" t="s">
        <v>82</v>
      </c>
      <c r="AV141" s="13" t="s">
        <v>82</v>
      </c>
      <c r="AW141" s="13" t="s">
        <v>30</v>
      </c>
      <c r="AX141" s="13" t="s">
        <v>80</v>
      </c>
      <c r="AY141" s="159" t="s">
        <v>141</v>
      </c>
    </row>
    <row r="142" spans="2:65" s="1" customFormat="1" ht="37.9" customHeight="1">
      <c r="B142" s="32"/>
      <c r="C142" s="137" t="s">
        <v>178</v>
      </c>
      <c r="D142" s="137" t="s">
        <v>143</v>
      </c>
      <c r="E142" s="138" t="s">
        <v>799</v>
      </c>
      <c r="F142" s="139" t="s">
        <v>800</v>
      </c>
      <c r="G142" s="140" t="s">
        <v>155</v>
      </c>
      <c r="H142" s="141">
        <v>184.32</v>
      </c>
      <c r="I142" s="142"/>
      <c r="J142" s="143">
        <f>ROUND(I142*H142,2)</f>
        <v>0</v>
      </c>
      <c r="K142" s="144"/>
      <c r="L142" s="32"/>
      <c r="M142" s="145" t="s">
        <v>1</v>
      </c>
      <c r="N142" s="146" t="s">
        <v>38</v>
      </c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AR142" s="149" t="s">
        <v>147</v>
      </c>
      <c r="AT142" s="149" t="s">
        <v>143</v>
      </c>
      <c r="AU142" s="149" t="s">
        <v>82</v>
      </c>
      <c r="AY142" s="17" t="s">
        <v>141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80</v>
      </c>
      <c r="BK142" s="150">
        <f>ROUND(I142*H142,2)</f>
        <v>0</v>
      </c>
      <c r="BL142" s="17" t="s">
        <v>147</v>
      </c>
      <c r="BM142" s="149" t="s">
        <v>1222</v>
      </c>
    </row>
    <row r="143" spans="2:65" s="13" customFormat="1" ht="11.25">
      <c r="B143" s="158"/>
      <c r="D143" s="152" t="s">
        <v>149</v>
      </c>
      <c r="E143" s="159" t="s">
        <v>1</v>
      </c>
      <c r="F143" s="160" t="s">
        <v>1223</v>
      </c>
      <c r="H143" s="161">
        <v>184.32</v>
      </c>
      <c r="I143" s="162"/>
      <c r="L143" s="158"/>
      <c r="M143" s="163"/>
      <c r="T143" s="164"/>
      <c r="AT143" s="159" t="s">
        <v>149</v>
      </c>
      <c r="AU143" s="159" t="s">
        <v>82</v>
      </c>
      <c r="AV143" s="13" t="s">
        <v>82</v>
      </c>
      <c r="AW143" s="13" t="s">
        <v>30</v>
      </c>
      <c r="AX143" s="13" t="s">
        <v>73</v>
      </c>
      <c r="AY143" s="159" t="s">
        <v>141</v>
      </c>
    </row>
    <row r="144" spans="2:65" s="14" customFormat="1" ht="11.25">
      <c r="B144" s="165"/>
      <c r="D144" s="152" t="s">
        <v>149</v>
      </c>
      <c r="E144" s="166" t="s">
        <v>1</v>
      </c>
      <c r="F144" s="167" t="s">
        <v>152</v>
      </c>
      <c r="H144" s="168">
        <v>184.32</v>
      </c>
      <c r="I144" s="169"/>
      <c r="L144" s="165"/>
      <c r="M144" s="170"/>
      <c r="T144" s="171"/>
      <c r="AT144" s="166" t="s">
        <v>149</v>
      </c>
      <c r="AU144" s="166" t="s">
        <v>82</v>
      </c>
      <c r="AV144" s="14" t="s">
        <v>147</v>
      </c>
      <c r="AW144" s="14" t="s">
        <v>30</v>
      </c>
      <c r="AX144" s="14" t="s">
        <v>80</v>
      </c>
      <c r="AY144" s="166" t="s">
        <v>141</v>
      </c>
    </row>
    <row r="145" spans="2:65" s="1" customFormat="1" ht="33" customHeight="1">
      <c r="B145" s="32"/>
      <c r="C145" s="137" t="s">
        <v>183</v>
      </c>
      <c r="D145" s="137" t="s">
        <v>143</v>
      </c>
      <c r="E145" s="138" t="s">
        <v>1224</v>
      </c>
      <c r="F145" s="139" t="s">
        <v>1225</v>
      </c>
      <c r="G145" s="140" t="s">
        <v>155</v>
      </c>
      <c r="H145" s="141">
        <v>32.527000000000001</v>
      </c>
      <c r="I145" s="142"/>
      <c r="J145" s="143">
        <f>ROUND(I145*H145,2)</f>
        <v>0</v>
      </c>
      <c r="K145" s="144"/>
      <c r="L145" s="32"/>
      <c r="M145" s="145" t="s">
        <v>1</v>
      </c>
      <c r="N145" s="146" t="s">
        <v>38</v>
      </c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AR145" s="149" t="s">
        <v>147</v>
      </c>
      <c r="AT145" s="149" t="s">
        <v>143</v>
      </c>
      <c r="AU145" s="149" t="s">
        <v>82</v>
      </c>
      <c r="AY145" s="17" t="s">
        <v>141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80</v>
      </c>
      <c r="BK145" s="150">
        <f>ROUND(I145*H145,2)</f>
        <v>0</v>
      </c>
      <c r="BL145" s="17" t="s">
        <v>147</v>
      </c>
      <c r="BM145" s="149" t="s">
        <v>1226</v>
      </c>
    </row>
    <row r="146" spans="2:65" s="13" customFormat="1" ht="11.25">
      <c r="B146" s="158"/>
      <c r="D146" s="152" t="s">
        <v>149</v>
      </c>
      <c r="E146" s="159" t="s">
        <v>1</v>
      </c>
      <c r="F146" s="160" t="s">
        <v>1227</v>
      </c>
      <c r="H146" s="161">
        <v>32.527000000000001</v>
      </c>
      <c r="I146" s="162"/>
      <c r="L146" s="158"/>
      <c r="M146" s="163"/>
      <c r="T146" s="164"/>
      <c r="AT146" s="159" t="s">
        <v>149</v>
      </c>
      <c r="AU146" s="159" t="s">
        <v>82</v>
      </c>
      <c r="AV146" s="13" t="s">
        <v>82</v>
      </c>
      <c r="AW146" s="13" t="s">
        <v>30</v>
      </c>
      <c r="AX146" s="13" t="s">
        <v>73</v>
      </c>
      <c r="AY146" s="159" t="s">
        <v>141</v>
      </c>
    </row>
    <row r="147" spans="2:65" s="14" customFormat="1" ht="11.25">
      <c r="B147" s="165"/>
      <c r="D147" s="152" t="s">
        <v>149</v>
      </c>
      <c r="E147" s="166" t="s">
        <v>1</v>
      </c>
      <c r="F147" s="167" t="s">
        <v>152</v>
      </c>
      <c r="H147" s="168">
        <v>32.527000000000001</v>
      </c>
      <c r="I147" s="169"/>
      <c r="L147" s="165"/>
      <c r="M147" s="170"/>
      <c r="T147" s="171"/>
      <c r="AT147" s="166" t="s">
        <v>149</v>
      </c>
      <c r="AU147" s="166" t="s">
        <v>82</v>
      </c>
      <c r="AV147" s="14" t="s">
        <v>147</v>
      </c>
      <c r="AW147" s="14" t="s">
        <v>30</v>
      </c>
      <c r="AX147" s="14" t="s">
        <v>80</v>
      </c>
      <c r="AY147" s="166" t="s">
        <v>141</v>
      </c>
    </row>
    <row r="148" spans="2:65" s="1" customFormat="1" ht="37.9" customHeight="1">
      <c r="B148" s="32"/>
      <c r="C148" s="137" t="s">
        <v>190</v>
      </c>
      <c r="D148" s="137" t="s">
        <v>143</v>
      </c>
      <c r="E148" s="138" t="s">
        <v>807</v>
      </c>
      <c r="F148" s="139" t="s">
        <v>808</v>
      </c>
      <c r="G148" s="140" t="s">
        <v>155</v>
      </c>
      <c r="H148" s="141">
        <v>36.863999999999997</v>
      </c>
      <c r="I148" s="142"/>
      <c r="J148" s="143">
        <f>ROUND(I148*H148,2)</f>
        <v>0</v>
      </c>
      <c r="K148" s="144"/>
      <c r="L148" s="32"/>
      <c r="M148" s="145" t="s">
        <v>1</v>
      </c>
      <c r="N148" s="146" t="s">
        <v>38</v>
      </c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AR148" s="149" t="s">
        <v>147</v>
      </c>
      <c r="AT148" s="149" t="s">
        <v>143</v>
      </c>
      <c r="AU148" s="149" t="s">
        <v>82</v>
      </c>
      <c r="AY148" s="17" t="s">
        <v>141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80</v>
      </c>
      <c r="BK148" s="150">
        <f>ROUND(I148*H148,2)</f>
        <v>0</v>
      </c>
      <c r="BL148" s="17" t="s">
        <v>147</v>
      </c>
      <c r="BM148" s="149" t="s">
        <v>1228</v>
      </c>
    </row>
    <row r="149" spans="2:65" s="13" customFormat="1" ht="11.25">
      <c r="B149" s="158"/>
      <c r="D149" s="152" t="s">
        <v>149</v>
      </c>
      <c r="E149" s="159" t="s">
        <v>1</v>
      </c>
      <c r="F149" s="160" t="s">
        <v>1229</v>
      </c>
      <c r="H149" s="161">
        <v>36.863999999999997</v>
      </c>
      <c r="I149" s="162"/>
      <c r="L149" s="158"/>
      <c r="M149" s="163"/>
      <c r="T149" s="164"/>
      <c r="AT149" s="159" t="s">
        <v>149</v>
      </c>
      <c r="AU149" s="159" t="s">
        <v>82</v>
      </c>
      <c r="AV149" s="13" t="s">
        <v>82</v>
      </c>
      <c r="AW149" s="13" t="s">
        <v>30</v>
      </c>
      <c r="AX149" s="13" t="s">
        <v>73</v>
      </c>
      <c r="AY149" s="159" t="s">
        <v>141</v>
      </c>
    </row>
    <row r="150" spans="2:65" s="14" customFormat="1" ht="11.25">
      <c r="B150" s="165"/>
      <c r="D150" s="152" t="s">
        <v>149</v>
      </c>
      <c r="E150" s="166" t="s">
        <v>1</v>
      </c>
      <c r="F150" s="167" t="s">
        <v>152</v>
      </c>
      <c r="H150" s="168">
        <v>36.863999999999997</v>
      </c>
      <c r="I150" s="169"/>
      <c r="L150" s="165"/>
      <c r="M150" s="170"/>
      <c r="T150" s="171"/>
      <c r="AT150" s="166" t="s">
        <v>149</v>
      </c>
      <c r="AU150" s="166" t="s">
        <v>82</v>
      </c>
      <c r="AV150" s="14" t="s">
        <v>147</v>
      </c>
      <c r="AW150" s="14" t="s">
        <v>30</v>
      </c>
      <c r="AX150" s="14" t="s">
        <v>80</v>
      </c>
      <c r="AY150" s="166" t="s">
        <v>141</v>
      </c>
    </row>
    <row r="151" spans="2:65" s="1" customFormat="1" ht="33" customHeight="1">
      <c r="B151" s="32"/>
      <c r="C151" s="137" t="s">
        <v>199</v>
      </c>
      <c r="D151" s="137" t="s">
        <v>143</v>
      </c>
      <c r="E151" s="138" t="s">
        <v>1230</v>
      </c>
      <c r="F151" s="139" t="s">
        <v>1231</v>
      </c>
      <c r="G151" s="140" t="s">
        <v>155</v>
      </c>
      <c r="H151" s="141">
        <v>6.5049999999999999</v>
      </c>
      <c r="I151" s="142"/>
      <c r="J151" s="143">
        <f>ROUND(I151*H151,2)</f>
        <v>0</v>
      </c>
      <c r="K151" s="144"/>
      <c r="L151" s="32"/>
      <c r="M151" s="145" t="s">
        <v>1</v>
      </c>
      <c r="N151" s="146" t="s">
        <v>38</v>
      </c>
      <c r="P151" s="147">
        <f>O151*H151</f>
        <v>0</v>
      </c>
      <c r="Q151" s="147">
        <v>0</v>
      </c>
      <c r="R151" s="147">
        <f>Q151*H151</f>
        <v>0</v>
      </c>
      <c r="S151" s="147">
        <v>0</v>
      </c>
      <c r="T151" s="148">
        <f>S151*H151</f>
        <v>0</v>
      </c>
      <c r="AR151" s="149" t="s">
        <v>147</v>
      </c>
      <c r="AT151" s="149" t="s">
        <v>143</v>
      </c>
      <c r="AU151" s="149" t="s">
        <v>82</v>
      </c>
      <c r="AY151" s="17" t="s">
        <v>141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80</v>
      </c>
      <c r="BK151" s="150">
        <f>ROUND(I151*H151,2)</f>
        <v>0</v>
      </c>
      <c r="BL151" s="17" t="s">
        <v>147</v>
      </c>
      <c r="BM151" s="149" t="s">
        <v>1232</v>
      </c>
    </row>
    <row r="152" spans="2:65" s="13" customFormat="1" ht="11.25">
      <c r="B152" s="158"/>
      <c r="D152" s="152" t="s">
        <v>149</v>
      </c>
      <c r="E152" s="159" t="s">
        <v>1</v>
      </c>
      <c r="F152" s="160" t="s">
        <v>1233</v>
      </c>
      <c r="H152" s="161">
        <v>6.5049999999999999</v>
      </c>
      <c r="I152" s="162"/>
      <c r="L152" s="158"/>
      <c r="M152" s="163"/>
      <c r="T152" s="164"/>
      <c r="AT152" s="159" t="s">
        <v>149</v>
      </c>
      <c r="AU152" s="159" t="s">
        <v>82</v>
      </c>
      <c r="AV152" s="13" t="s">
        <v>82</v>
      </c>
      <c r="AW152" s="13" t="s">
        <v>30</v>
      </c>
      <c r="AX152" s="13" t="s">
        <v>73</v>
      </c>
      <c r="AY152" s="159" t="s">
        <v>141</v>
      </c>
    </row>
    <row r="153" spans="2:65" s="14" customFormat="1" ht="11.25">
      <c r="B153" s="165"/>
      <c r="D153" s="152" t="s">
        <v>149</v>
      </c>
      <c r="E153" s="166" t="s">
        <v>1</v>
      </c>
      <c r="F153" s="167" t="s">
        <v>152</v>
      </c>
      <c r="H153" s="168">
        <v>6.5049999999999999</v>
      </c>
      <c r="I153" s="169"/>
      <c r="L153" s="165"/>
      <c r="M153" s="170"/>
      <c r="T153" s="171"/>
      <c r="AT153" s="166" t="s">
        <v>149</v>
      </c>
      <c r="AU153" s="166" t="s">
        <v>82</v>
      </c>
      <c r="AV153" s="14" t="s">
        <v>147</v>
      </c>
      <c r="AW153" s="14" t="s">
        <v>30</v>
      </c>
      <c r="AX153" s="14" t="s">
        <v>80</v>
      </c>
      <c r="AY153" s="166" t="s">
        <v>141</v>
      </c>
    </row>
    <row r="154" spans="2:65" s="1" customFormat="1" ht="24.2" customHeight="1">
      <c r="B154" s="32"/>
      <c r="C154" s="137" t="s">
        <v>210</v>
      </c>
      <c r="D154" s="137" t="s">
        <v>143</v>
      </c>
      <c r="E154" s="138" t="s">
        <v>1234</v>
      </c>
      <c r="F154" s="139" t="s">
        <v>1235</v>
      </c>
      <c r="G154" s="140" t="s">
        <v>146</v>
      </c>
      <c r="H154" s="141">
        <v>249.679</v>
      </c>
      <c r="I154" s="142"/>
      <c r="J154" s="143">
        <f>ROUND(I154*H154,2)</f>
        <v>0</v>
      </c>
      <c r="K154" s="144"/>
      <c r="L154" s="32"/>
      <c r="M154" s="145" t="s">
        <v>1</v>
      </c>
      <c r="N154" s="146" t="s">
        <v>38</v>
      </c>
      <c r="P154" s="147">
        <f>O154*H154</f>
        <v>0</v>
      </c>
      <c r="Q154" s="147">
        <v>8.4999999999999995E-4</v>
      </c>
      <c r="R154" s="147">
        <f>Q154*H154</f>
        <v>0.21222715</v>
      </c>
      <c r="S154" s="147">
        <v>0</v>
      </c>
      <c r="T154" s="148">
        <f>S154*H154</f>
        <v>0</v>
      </c>
      <c r="AR154" s="149" t="s">
        <v>147</v>
      </c>
      <c r="AT154" s="149" t="s">
        <v>143</v>
      </c>
      <c r="AU154" s="149" t="s">
        <v>82</v>
      </c>
      <c r="AY154" s="17" t="s">
        <v>141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80</v>
      </c>
      <c r="BK154" s="150">
        <f>ROUND(I154*H154,2)</f>
        <v>0</v>
      </c>
      <c r="BL154" s="17" t="s">
        <v>147</v>
      </c>
      <c r="BM154" s="149" t="s">
        <v>1236</v>
      </c>
    </row>
    <row r="155" spans="2:65" s="13" customFormat="1" ht="11.25">
      <c r="B155" s="158"/>
      <c r="D155" s="152" t="s">
        <v>149</v>
      </c>
      <c r="E155" s="159" t="s">
        <v>1</v>
      </c>
      <c r="F155" s="160" t="s">
        <v>1237</v>
      </c>
      <c r="H155" s="161">
        <v>293.74</v>
      </c>
      <c r="I155" s="162"/>
      <c r="L155" s="158"/>
      <c r="M155" s="163"/>
      <c r="T155" s="164"/>
      <c r="AT155" s="159" t="s">
        <v>149</v>
      </c>
      <c r="AU155" s="159" t="s">
        <v>82</v>
      </c>
      <c r="AV155" s="13" t="s">
        <v>82</v>
      </c>
      <c r="AW155" s="13" t="s">
        <v>30</v>
      </c>
      <c r="AX155" s="13" t="s">
        <v>73</v>
      </c>
      <c r="AY155" s="159" t="s">
        <v>141</v>
      </c>
    </row>
    <row r="156" spans="2:65" s="14" customFormat="1" ht="11.25">
      <c r="B156" s="165"/>
      <c r="D156" s="152" t="s">
        <v>149</v>
      </c>
      <c r="E156" s="166" t="s">
        <v>1</v>
      </c>
      <c r="F156" s="167" t="s">
        <v>152</v>
      </c>
      <c r="H156" s="168">
        <v>293.74</v>
      </c>
      <c r="I156" s="169"/>
      <c r="L156" s="165"/>
      <c r="M156" s="170"/>
      <c r="T156" s="171"/>
      <c r="AT156" s="166" t="s">
        <v>149</v>
      </c>
      <c r="AU156" s="166" t="s">
        <v>82</v>
      </c>
      <c r="AV156" s="14" t="s">
        <v>147</v>
      </c>
      <c r="AW156" s="14" t="s">
        <v>30</v>
      </c>
      <c r="AX156" s="14" t="s">
        <v>73</v>
      </c>
      <c r="AY156" s="166" t="s">
        <v>141</v>
      </c>
    </row>
    <row r="157" spans="2:65" s="13" customFormat="1" ht="11.25">
      <c r="B157" s="158"/>
      <c r="D157" s="152" t="s">
        <v>149</v>
      </c>
      <c r="E157" s="159" t="s">
        <v>1</v>
      </c>
      <c r="F157" s="160" t="s">
        <v>1238</v>
      </c>
      <c r="H157" s="161">
        <v>249.679</v>
      </c>
      <c r="I157" s="162"/>
      <c r="L157" s="158"/>
      <c r="M157" s="163"/>
      <c r="T157" s="164"/>
      <c r="AT157" s="159" t="s">
        <v>149</v>
      </c>
      <c r="AU157" s="159" t="s">
        <v>82</v>
      </c>
      <c r="AV157" s="13" t="s">
        <v>82</v>
      </c>
      <c r="AW157" s="13" t="s">
        <v>30</v>
      </c>
      <c r="AX157" s="13" t="s">
        <v>80</v>
      </c>
      <c r="AY157" s="159" t="s">
        <v>141</v>
      </c>
    </row>
    <row r="158" spans="2:65" s="1" customFormat="1" ht="24.2" customHeight="1">
      <c r="B158" s="32"/>
      <c r="C158" s="137" t="s">
        <v>223</v>
      </c>
      <c r="D158" s="137" t="s">
        <v>143</v>
      </c>
      <c r="E158" s="138" t="s">
        <v>1239</v>
      </c>
      <c r="F158" s="139" t="s">
        <v>1240</v>
      </c>
      <c r="G158" s="140" t="s">
        <v>146</v>
      </c>
      <c r="H158" s="141">
        <v>521.97699999999998</v>
      </c>
      <c r="I158" s="142"/>
      <c r="J158" s="143">
        <f>ROUND(I158*H158,2)</f>
        <v>0</v>
      </c>
      <c r="K158" s="144"/>
      <c r="L158" s="32"/>
      <c r="M158" s="145" t="s">
        <v>1</v>
      </c>
      <c r="N158" s="146" t="s">
        <v>38</v>
      </c>
      <c r="P158" s="147">
        <f>O158*H158</f>
        <v>0</v>
      </c>
      <c r="Q158" s="147">
        <v>1.1900000000000001E-3</v>
      </c>
      <c r="R158" s="147">
        <f>Q158*H158</f>
        <v>0.62115262999999998</v>
      </c>
      <c r="S158" s="147">
        <v>0</v>
      </c>
      <c r="T158" s="148">
        <f>S158*H158</f>
        <v>0</v>
      </c>
      <c r="AR158" s="149" t="s">
        <v>147</v>
      </c>
      <c r="AT158" s="149" t="s">
        <v>143</v>
      </c>
      <c r="AU158" s="149" t="s">
        <v>82</v>
      </c>
      <c r="AY158" s="17" t="s">
        <v>141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80</v>
      </c>
      <c r="BK158" s="150">
        <f>ROUND(I158*H158,2)</f>
        <v>0</v>
      </c>
      <c r="BL158" s="17" t="s">
        <v>147</v>
      </c>
      <c r="BM158" s="149" t="s">
        <v>1241</v>
      </c>
    </row>
    <row r="159" spans="2:65" s="13" customFormat="1" ht="11.25">
      <c r="B159" s="158"/>
      <c r="D159" s="152" t="s">
        <v>149</v>
      </c>
      <c r="E159" s="159" t="s">
        <v>1</v>
      </c>
      <c r="F159" s="160" t="s">
        <v>1242</v>
      </c>
      <c r="H159" s="161">
        <v>614.09</v>
      </c>
      <c r="I159" s="162"/>
      <c r="L159" s="158"/>
      <c r="M159" s="163"/>
      <c r="T159" s="164"/>
      <c r="AT159" s="159" t="s">
        <v>149</v>
      </c>
      <c r="AU159" s="159" t="s">
        <v>82</v>
      </c>
      <c r="AV159" s="13" t="s">
        <v>82</v>
      </c>
      <c r="AW159" s="13" t="s">
        <v>30</v>
      </c>
      <c r="AX159" s="13" t="s">
        <v>73</v>
      </c>
      <c r="AY159" s="159" t="s">
        <v>141</v>
      </c>
    </row>
    <row r="160" spans="2:65" s="14" customFormat="1" ht="11.25">
      <c r="B160" s="165"/>
      <c r="D160" s="152" t="s">
        <v>149</v>
      </c>
      <c r="E160" s="166" t="s">
        <v>1</v>
      </c>
      <c r="F160" s="167" t="s">
        <v>152</v>
      </c>
      <c r="H160" s="168">
        <v>614.09</v>
      </c>
      <c r="I160" s="169"/>
      <c r="L160" s="165"/>
      <c r="M160" s="170"/>
      <c r="T160" s="171"/>
      <c r="AT160" s="166" t="s">
        <v>149</v>
      </c>
      <c r="AU160" s="166" t="s">
        <v>82</v>
      </c>
      <c r="AV160" s="14" t="s">
        <v>147</v>
      </c>
      <c r="AW160" s="14" t="s">
        <v>30</v>
      </c>
      <c r="AX160" s="14" t="s">
        <v>73</v>
      </c>
      <c r="AY160" s="166" t="s">
        <v>141</v>
      </c>
    </row>
    <row r="161" spans="2:65" s="13" customFormat="1" ht="11.25">
      <c r="B161" s="158"/>
      <c r="D161" s="152" t="s">
        <v>149</v>
      </c>
      <c r="E161" s="159" t="s">
        <v>1</v>
      </c>
      <c r="F161" s="160" t="s">
        <v>1243</v>
      </c>
      <c r="H161" s="161">
        <v>521.97699999999998</v>
      </c>
      <c r="I161" s="162"/>
      <c r="L161" s="158"/>
      <c r="M161" s="163"/>
      <c r="T161" s="164"/>
      <c r="AT161" s="159" t="s">
        <v>149</v>
      </c>
      <c r="AU161" s="159" t="s">
        <v>82</v>
      </c>
      <c r="AV161" s="13" t="s">
        <v>82</v>
      </c>
      <c r="AW161" s="13" t="s">
        <v>30</v>
      </c>
      <c r="AX161" s="13" t="s">
        <v>80</v>
      </c>
      <c r="AY161" s="159" t="s">
        <v>141</v>
      </c>
    </row>
    <row r="162" spans="2:65" s="1" customFormat="1" ht="24.2" customHeight="1">
      <c r="B162" s="32"/>
      <c r="C162" s="137" t="s">
        <v>231</v>
      </c>
      <c r="D162" s="137" t="s">
        <v>143</v>
      </c>
      <c r="E162" s="138" t="s">
        <v>1244</v>
      </c>
      <c r="F162" s="139" t="s">
        <v>1245</v>
      </c>
      <c r="G162" s="140" t="s">
        <v>146</v>
      </c>
      <c r="H162" s="141">
        <v>249.679</v>
      </c>
      <c r="I162" s="142"/>
      <c r="J162" s="143">
        <f>ROUND(I162*H162,2)</f>
        <v>0</v>
      </c>
      <c r="K162" s="144"/>
      <c r="L162" s="32"/>
      <c r="M162" s="145" t="s">
        <v>1</v>
      </c>
      <c r="N162" s="146" t="s">
        <v>38</v>
      </c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AR162" s="149" t="s">
        <v>147</v>
      </c>
      <c r="AT162" s="149" t="s">
        <v>143</v>
      </c>
      <c r="AU162" s="149" t="s">
        <v>82</v>
      </c>
      <c r="AY162" s="17" t="s">
        <v>141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80</v>
      </c>
      <c r="BK162" s="150">
        <f>ROUND(I162*H162,2)</f>
        <v>0</v>
      </c>
      <c r="BL162" s="17" t="s">
        <v>147</v>
      </c>
      <c r="BM162" s="149" t="s">
        <v>1246</v>
      </c>
    </row>
    <row r="163" spans="2:65" s="1" customFormat="1" ht="24.2" customHeight="1">
      <c r="B163" s="32"/>
      <c r="C163" s="137" t="s">
        <v>8</v>
      </c>
      <c r="D163" s="137" t="s">
        <v>143</v>
      </c>
      <c r="E163" s="138" t="s">
        <v>1247</v>
      </c>
      <c r="F163" s="139" t="s">
        <v>1248</v>
      </c>
      <c r="G163" s="140" t="s">
        <v>146</v>
      </c>
      <c r="H163" s="141">
        <v>521.97699999999998</v>
      </c>
      <c r="I163" s="142"/>
      <c r="J163" s="143">
        <f>ROUND(I163*H163,2)</f>
        <v>0</v>
      </c>
      <c r="K163" s="144"/>
      <c r="L163" s="32"/>
      <c r="M163" s="145" t="s">
        <v>1</v>
      </c>
      <c r="N163" s="146" t="s">
        <v>38</v>
      </c>
      <c r="P163" s="147">
        <f>O163*H163</f>
        <v>0</v>
      </c>
      <c r="Q163" s="147">
        <v>0</v>
      </c>
      <c r="R163" s="147">
        <f>Q163*H163</f>
        <v>0</v>
      </c>
      <c r="S163" s="147">
        <v>0</v>
      </c>
      <c r="T163" s="148">
        <f>S163*H163</f>
        <v>0</v>
      </c>
      <c r="AR163" s="149" t="s">
        <v>147</v>
      </c>
      <c r="AT163" s="149" t="s">
        <v>143</v>
      </c>
      <c r="AU163" s="149" t="s">
        <v>82</v>
      </c>
      <c r="AY163" s="17" t="s">
        <v>141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80</v>
      </c>
      <c r="BK163" s="150">
        <f>ROUND(I163*H163,2)</f>
        <v>0</v>
      </c>
      <c r="BL163" s="17" t="s">
        <v>147</v>
      </c>
      <c r="BM163" s="149" t="s">
        <v>1249</v>
      </c>
    </row>
    <row r="164" spans="2:65" s="1" customFormat="1" ht="21.75" customHeight="1">
      <c r="B164" s="32"/>
      <c r="C164" s="137" t="s">
        <v>241</v>
      </c>
      <c r="D164" s="137" t="s">
        <v>143</v>
      </c>
      <c r="E164" s="138" t="s">
        <v>841</v>
      </c>
      <c r="F164" s="139" t="s">
        <v>842</v>
      </c>
      <c r="G164" s="140" t="s">
        <v>146</v>
      </c>
      <c r="H164" s="141">
        <v>44.061</v>
      </c>
      <c r="I164" s="142"/>
      <c r="J164" s="143">
        <f>ROUND(I164*H164,2)</f>
        <v>0</v>
      </c>
      <c r="K164" s="144"/>
      <c r="L164" s="32"/>
      <c r="M164" s="145" t="s">
        <v>1</v>
      </c>
      <c r="N164" s="146" t="s">
        <v>38</v>
      </c>
      <c r="P164" s="147">
        <f>O164*H164</f>
        <v>0</v>
      </c>
      <c r="Q164" s="147">
        <v>5.8E-4</v>
      </c>
      <c r="R164" s="147">
        <f>Q164*H164</f>
        <v>2.5555379999999999E-2</v>
      </c>
      <c r="S164" s="147">
        <v>0</v>
      </c>
      <c r="T164" s="148">
        <f>S164*H164</f>
        <v>0</v>
      </c>
      <c r="AR164" s="149" t="s">
        <v>147</v>
      </c>
      <c r="AT164" s="149" t="s">
        <v>143</v>
      </c>
      <c r="AU164" s="149" t="s">
        <v>82</v>
      </c>
      <c r="AY164" s="17" t="s">
        <v>141</v>
      </c>
      <c r="BE164" s="150">
        <f>IF(N164="základní",J164,0)</f>
        <v>0</v>
      </c>
      <c r="BF164" s="150">
        <f>IF(N164="snížená",J164,0)</f>
        <v>0</v>
      </c>
      <c r="BG164" s="150">
        <f>IF(N164="zákl. přenesená",J164,0)</f>
        <v>0</v>
      </c>
      <c r="BH164" s="150">
        <f>IF(N164="sníž. přenesená",J164,0)</f>
        <v>0</v>
      </c>
      <c r="BI164" s="150">
        <f>IF(N164="nulová",J164,0)</f>
        <v>0</v>
      </c>
      <c r="BJ164" s="17" t="s">
        <v>80</v>
      </c>
      <c r="BK164" s="150">
        <f>ROUND(I164*H164,2)</f>
        <v>0</v>
      </c>
      <c r="BL164" s="17" t="s">
        <v>147</v>
      </c>
      <c r="BM164" s="149" t="s">
        <v>1250</v>
      </c>
    </row>
    <row r="165" spans="2:65" s="13" customFormat="1" ht="11.25">
      <c r="B165" s="158"/>
      <c r="D165" s="152" t="s">
        <v>149</v>
      </c>
      <c r="E165" s="159" t="s">
        <v>1</v>
      </c>
      <c r="F165" s="160" t="s">
        <v>1237</v>
      </c>
      <c r="H165" s="161">
        <v>293.74</v>
      </c>
      <c r="I165" s="162"/>
      <c r="L165" s="158"/>
      <c r="M165" s="163"/>
      <c r="T165" s="164"/>
      <c r="AT165" s="159" t="s">
        <v>149</v>
      </c>
      <c r="AU165" s="159" t="s">
        <v>82</v>
      </c>
      <c r="AV165" s="13" t="s">
        <v>82</v>
      </c>
      <c r="AW165" s="13" t="s">
        <v>30</v>
      </c>
      <c r="AX165" s="13" t="s">
        <v>73</v>
      </c>
      <c r="AY165" s="159" t="s">
        <v>141</v>
      </c>
    </row>
    <row r="166" spans="2:65" s="14" customFormat="1" ht="11.25">
      <c r="B166" s="165"/>
      <c r="D166" s="152" t="s">
        <v>149</v>
      </c>
      <c r="E166" s="166" t="s">
        <v>1</v>
      </c>
      <c r="F166" s="167" t="s">
        <v>152</v>
      </c>
      <c r="H166" s="168">
        <v>293.74</v>
      </c>
      <c r="I166" s="169"/>
      <c r="L166" s="165"/>
      <c r="M166" s="170"/>
      <c r="T166" s="171"/>
      <c r="AT166" s="166" t="s">
        <v>149</v>
      </c>
      <c r="AU166" s="166" t="s">
        <v>82</v>
      </c>
      <c r="AV166" s="14" t="s">
        <v>147</v>
      </c>
      <c r="AW166" s="14" t="s">
        <v>30</v>
      </c>
      <c r="AX166" s="14" t="s">
        <v>73</v>
      </c>
      <c r="AY166" s="166" t="s">
        <v>141</v>
      </c>
    </row>
    <row r="167" spans="2:65" s="13" customFormat="1" ht="11.25">
      <c r="B167" s="158"/>
      <c r="D167" s="152" t="s">
        <v>149</v>
      </c>
      <c r="E167" s="159" t="s">
        <v>1</v>
      </c>
      <c r="F167" s="160" t="s">
        <v>1251</v>
      </c>
      <c r="H167" s="161">
        <v>44.061</v>
      </c>
      <c r="I167" s="162"/>
      <c r="L167" s="158"/>
      <c r="M167" s="163"/>
      <c r="T167" s="164"/>
      <c r="AT167" s="159" t="s">
        <v>149</v>
      </c>
      <c r="AU167" s="159" t="s">
        <v>82</v>
      </c>
      <c r="AV167" s="13" t="s">
        <v>82</v>
      </c>
      <c r="AW167" s="13" t="s">
        <v>30</v>
      </c>
      <c r="AX167" s="13" t="s">
        <v>80</v>
      </c>
      <c r="AY167" s="159" t="s">
        <v>141</v>
      </c>
    </row>
    <row r="168" spans="2:65" s="1" customFormat="1" ht="21.75" customHeight="1">
      <c r="B168" s="32"/>
      <c r="C168" s="137" t="s">
        <v>244</v>
      </c>
      <c r="D168" s="137" t="s">
        <v>143</v>
      </c>
      <c r="E168" s="138" t="s">
        <v>848</v>
      </c>
      <c r="F168" s="139" t="s">
        <v>849</v>
      </c>
      <c r="G168" s="140" t="s">
        <v>146</v>
      </c>
      <c r="H168" s="141">
        <v>92.114000000000004</v>
      </c>
      <c r="I168" s="142"/>
      <c r="J168" s="143">
        <f>ROUND(I168*H168,2)</f>
        <v>0</v>
      </c>
      <c r="K168" s="144"/>
      <c r="L168" s="32"/>
      <c r="M168" s="145" t="s">
        <v>1</v>
      </c>
      <c r="N168" s="146" t="s">
        <v>38</v>
      </c>
      <c r="P168" s="147">
        <f>O168*H168</f>
        <v>0</v>
      </c>
      <c r="Q168" s="147">
        <v>6.2E-4</v>
      </c>
      <c r="R168" s="147">
        <f>Q168*H168</f>
        <v>5.7110680000000004E-2</v>
      </c>
      <c r="S168" s="147">
        <v>0</v>
      </c>
      <c r="T168" s="148">
        <f>S168*H168</f>
        <v>0</v>
      </c>
      <c r="AR168" s="149" t="s">
        <v>147</v>
      </c>
      <c r="AT168" s="149" t="s">
        <v>143</v>
      </c>
      <c r="AU168" s="149" t="s">
        <v>82</v>
      </c>
      <c r="AY168" s="17" t="s">
        <v>141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80</v>
      </c>
      <c r="BK168" s="150">
        <f>ROUND(I168*H168,2)</f>
        <v>0</v>
      </c>
      <c r="BL168" s="17" t="s">
        <v>147</v>
      </c>
      <c r="BM168" s="149" t="s">
        <v>1252</v>
      </c>
    </row>
    <row r="169" spans="2:65" s="13" customFormat="1" ht="11.25">
      <c r="B169" s="158"/>
      <c r="D169" s="152" t="s">
        <v>149</v>
      </c>
      <c r="E169" s="159" t="s">
        <v>1</v>
      </c>
      <c r="F169" s="160" t="s">
        <v>1242</v>
      </c>
      <c r="H169" s="161">
        <v>614.09</v>
      </c>
      <c r="I169" s="162"/>
      <c r="L169" s="158"/>
      <c r="M169" s="163"/>
      <c r="T169" s="164"/>
      <c r="AT169" s="159" t="s">
        <v>149</v>
      </c>
      <c r="AU169" s="159" t="s">
        <v>82</v>
      </c>
      <c r="AV169" s="13" t="s">
        <v>82</v>
      </c>
      <c r="AW169" s="13" t="s">
        <v>30</v>
      </c>
      <c r="AX169" s="13" t="s">
        <v>73</v>
      </c>
      <c r="AY169" s="159" t="s">
        <v>141</v>
      </c>
    </row>
    <row r="170" spans="2:65" s="14" customFormat="1" ht="11.25">
      <c r="B170" s="165"/>
      <c r="D170" s="152" t="s">
        <v>149</v>
      </c>
      <c r="E170" s="166" t="s">
        <v>1</v>
      </c>
      <c r="F170" s="167" t="s">
        <v>152</v>
      </c>
      <c r="H170" s="168">
        <v>614.09</v>
      </c>
      <c r="I170" s="169"/>
      <c r="L170" s="165"/>
      <c r="M170" s="170"/>
      <c r="T170" s="171"/>
      <c r="AT170" s="166" t="s">
        <v>149</v>
      </c>
      <c r="AU170" s="166" t="s">
        <v>82</v>
      </c>
      <c r="AV170" s="14" t="s">
        <v>147</v>
      </c>
      <c r="AW170" s="14" t="s">
        <v>30</v>
      </c>
      <c r="AX170" s="14" t="s">
        <v>73</v>
      </c>
      <c r="AY170" s="166" t="s">
        <v>141</v>
      </c>
    </row>
    <row r="171" spans="2:65" s="13" customFormat="1" ht="11.25">
      <c r="B171" s="158"/>
      <c r="D171" s="152" t="s">
        <v>149</v>
      </c>
      <c r="E171" s="159" t="s">
        <v>1</v>
      </c>
      <c r="F171" s="160" t="s">
        <v>1253</v>
      </c>
      <c r="H171" s="161">
        <v>92.114000000000004</v>
      </c>
      <c r="I171" s="162"/>
      <c r="L171" s="158"/>
      <c r="M171" s="163"/>
      <c r="T171" s="164"/>
      <c r="AT171" s="159" t="s">
        <v>149</v>
      </c>
      <c r="AU171" s="159" t="s">
        <v>82</v>
      </c>
      <c r="AV171" s="13" t="s">
        <v>82</v>
      </c>
      <c r="AW171" s="13" t="s">
        <v>30</v>
      </c>
      <c r="AX171" s="13" t="s">
        <v>80</v>
      </c>
      <c r="AY171" s="159" t="s">
        <v>141</v>
      </c>
    </row>
    <row r="172" spans="2:65" s="1" customFormat="1" ht="21.75" customHeight="1">
      <c r="B172" s="32"/>
      <c r="C172" s="137" t="s">
        <v>252</v>
      </c>
      <c r="D172" s="137" t="s">
        <v>143</v>
      </c>
      <c r="E172" s="138" t="s">
        <v>861</v>
      </c>
      <c r="F172" s="139" t="s">
        <v>862</v>
      </c>
      <c r="G172" s="140" t="s">
        <v>146</v>
      </c>
      <c r="H172" s="141">
        <v>44.061</v>
      </c>
      <c r="I172" s="142"/>
      <c r="J172" s="143">
        <f>ROUND(I172*H172,2)</f>
        <v>0</v>
      </c>
      <c r="K172" s="144"/>
      <c r="L172" s="32"/>
      <c r="M172" s="145" t="s">
        <v>1</v>
      </c>
      <c r="N172" s="146" t="s">
        <v>38</v>
      </c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AR172" s="149" t="s">
        <v>147</v>
      </c>
      <c r="AT172" s="149" t="s">
        <v>143</v>
      </c>
      <c r="AU172" s="149" t="s">
        <v>82</v>
      </c>
      <c r="AY172" s="17" t="s">
        <v>141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80</v>
      </c>
      <c r="BK172" s="150">
        <f>ROUND(I172*H172,2)</f>
        <v>0</v>
      </c>
      <c r="BL172" s="17" t="s">
        <v>147</v>
      </c>
      <c r="BM172" s="149" t="s">
        <v>1254</v>
      </c>
    </row>
    <row r="173" spans="2:65" s="1" customFormat="1" ht="21.75" customHeight="1">
      <c r="B173" s="32"/>
      <c r="C173" s="137" t="s">
        <v>256</v>
      </c>
      <c r="D173" s="137" t="s">
        <v>143</v>
      </c>
      <c r="E173" s="138" t="s">
        <v>864</v>
      </c>
      <c r="F173" s="139" t="s">
        <v>865</v>
      </c>
      <c r="G173" s="140" t="s">
        <v>146</v>
      </c>
      <c r="H173" s="141">
        <v>92.114000000000004</v>
      </c>
      <c r="I173" s="142"/>
      <c r="J173" s="143">
        <f>ROUND(I173*H173,2)</f>
        <v>0</v>
      </c>
      <c r="K173" s="144"/>
      <c r="L173" s="32"/>
      <c r="M173" s="145" t="s">
        <v>1</v>
      </c>
      <c r="N173" s="146" t="s">
        <v>38</v>
      </c>
      <c r="P173" s="147">
        <f>O173*H173</f>
        <v>0</v>
      </c>
      <c r="Q173" s="147">
        <v>0</v>
      </c>
      <c r="R173" s="147">
        <f>Q173*H173</f>
        <v>0</v>
      </c>
      <c r="S173" s="147">
        <v>0</v>
      </c>
      <c r="T173" s="148">
        <f>S173*H173</f>
        <v>0</v>
      </c>
      <c r="AR173" s="149" t="s">
        <v>147</v>
      </c>
      <c r="AT173" s="149" t="s">
        <v>143</v>
      </c>
      <c r="AU173" s="149" t="s">
        <v>82</v>
      </c>
      <c r="AY173" s="17" t="s">
        <v>141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80</v>
      </c>
      <c r="BK173" s="150">
        <f>ROUND(I173*H173,2)</f>
        <v>0</v>
      </c>
      <c r="BL173" s="17" t="s">
        <v>147</v>
      </c>
      <c r="BM173" s="149" t="s">
        <v>1255</v>
      </c>
    </row>
    <row r="174" spans="2:65" s="1" customFormat="1" ht="33" customHeight="1">
      <c r="B174" s="32"/>
      <c r="C174" s="137" t="s">
        <v>268</v>
      </c>
      <c r="D174" s="137" t="s">
        <v>143</v>
      </c>
      <c r="E174" s="138" t="s">
        <v>900</v>
      </c>
      <c r="F174" s="139" t="s">
        <v>901</v>
      </c>
      <c r="G174" s="140" t="s">
        <v>155</v>
      </c>
      <c r="H174" s="141">
        <v>147.45599999999999</v>
      </c>
      <c r="I174" s="142"/>
      <c r="J174" s="143">
        <f>ROUND(I174*H174,2)</f>
        <v>0</v>
      </c>
      <c r="K174" s="144"/>
      <c r="L174" s="32"/>
      <c r="M174" s="145" t="s">
        <v>1</v>
      </c>
      <c r="N174" s="146" t="s">
        <v>38</v>
      </c>
      <c r="P174" s="147">
        <f>O174*H174</f>
        <v>0</v>
      </c>
      <c r="Q174" s="147">
        <v>0</v>
      </c>
      <c r="R174" s="147">
        <f>Q174*H174</f>
        <v>0</v>
      </c>
      <c r="S174" s="147">
        <v>0</v>
      </c>
      <c r="T174" s="148">
        <f>S174*H174</f>
        <v>0</v>
      </c>
      <c r="AR174" s="149" t="s">
        <v>147</v>
      </c>
      <c r="AT174" s="149" t="s">
        <v>143</v>
      </c>
      <c r="AU174" s="149" t="s">
        <v>82</v>
      </c>
      <c r="AY174" s="17" t="s">
        <v>141</v>
      </c>
      <c r="BE174" s="150">
        <f>IF(N174="základní",J174,0)</f>
        <v>0</v>
      </c>
      <c r="BF174" s="150">
        <f>IF(N174="snížená",J174,0)</f>
        <v>0</v>
      </c>
      <c r="BG174" s="150">
        <f>IF(N174="zákl. přenesená",J174,0)</f>
        <v>0</v>
      </c>
      <c r="BH174" s="150">
        <f>IF(N174="sníž. přenesená",J174,0)</f>
        <v>0</v>
      </c>
      <c r="BI174" s="150">
        <f>IF(N174="nulová",J174,0)</f>
        <v>0</v>
      </c>
      <c r="BJ174" s="17" t="s">
        <v>80</v>
      </c>
      <c r="BK174" s="150">
        <f>ROUND(I174*H174,2)</f>
        <v>0</v>
      </c>
      <c r="BL174" s="17" t="s">
        <v>147</v>
      </c>
      <c r="BM174" s="149" t="s">
        <v>1256</v>
      </c>
    </row>
    <row r="175" spans="2:65" s="13" customFormat="1" ht="11.25">
      <c r="B175" s="158"/>
      <c r="D175" s="152" t="s">
        <v>149</v>
      </c>
      <c r="E175" s="159" t="s">
        <v>1</v>
      </c>
      <c r="F175" s="160" t="s">
        <v>1257</v>
      </c>
      <c r="H175" s="161">
        <v>147.45599999999999</v>
      </c>
      <c r="I175" s="162"/>
      <c r="L175" s="158"/>
      <c r="M175" s="163"/>
      <c r="T175" s="164"/>
      <c r="AT175" s="159" t="s">
        <v>149</v>
      </c>
      <c r="AU175" s="159" t="s">
        <v>82</v>
      </c>
      <c r="AV175" s="13" t="s">
        <v>82</v>
      </c>
      <c r="AW175" s="13" t="s">
        <v>30</v>
      </c>
      <c r="AX175" s="13" t="s">
        <v>73</v>
      </c>
      <c r="AY175" s="159" t="s">
        <v>141</v>
      </c>
    </row>
    <row r="176" spans="2:65" s="14" customFormat="1" ht="11.25">
      <c r="B176" s="165"/>
      <c r="D176" s="152" t="s">
        <v>149</v>
      </c>
      <c r="E176" s="166" t="s">
        <v>1</v>
      </c>
      <c r="F176" s="167" t="s">
        <v>152</v>
      </c>
      <c r="H176" s="168">
        <v>147.45599999999999</v>
      </c>
      <c r="I176" s="169"/>
      <c r="L176" s="165"/>
      <c r="M176" s="170"/>
      <c r="T176" s="171"/>
      <c r="AT176" s="166" t="s">
        <v>149</v>
      </c>
      <c r="AU176" s="166" t="s">
        <v>82</v>
      </c>
      <c r="AV176" s="14" t="s">
        <v>147</v>
      </c>
      <c r="AW176" s="14" t="s">
        <v>30</v>
      </c>
      <c r="AX176" s="14" t="s">
        <v>80</v>
      </c>
      <c r="AY176" s="166" t="s">
        <v>141</v>
      </c>
    </row>
    <row r="177" spans="2:65" s="1" customFormat="1" ht="33" customHeight="1">
      <c r="B177" s="32"/>
      <c r="C177" s="137" t="s">
        <v>276</v>
      </c>
      <c r="D177" s="137" t="s">
        <v>143</v>
      </c>
      <c r="E177" s="138" t="s">
        <v>904</v>
      </c>
      <c r="F177" s="139" t="s">
        <v>905</v>
      </c>
      <c r="G177" s="140" t="s">
        <v>155</v>
      </c>
      <c r="H177" s="141">
        <v>221.184</v>
      </c>
      <c r="I177" s="142"/>
      <c r="J177" s="143">
        <f>ROUND(I177*H177,2)</f>
        <v>0</v>
      </c>
      <c r="K177" s="144"/>
      <c r="L177" s="32"/>
      <c r="M177" s="145" t="s">
        <v>1</v>
      </c>
      <c r="N177" s="146" t="s">
        <v>38</v>
      </c>
      <c r="P177" s="147">
        <f>O177*H177</f>
        <v>0</v>
      </c>
      <c r="Q177" s="147">
        <v>0</v>
      </c>
      <c r="R177" s="147">
        <f>Q177*H177</f>
        <v>0</v>
      </c>
      <c r="S177" s="147">
        <v>0</v>
      </c>
      <c r="T177" s="148">
        <f>S177*H177</f>
        <v>0</v>
      </c>
      <c r="AR177" s="149" t="s">
        <v>147</v>
      </c>
      <c r="AT177" s="149" t="s">
        <v>143</v>
      </c>
      <c r="AU177" s="149" t="s">
        <v>82</v>
      </c>
      <c r="AY177" s="17" t="s">
        <v>141</v>
      </c>
      <c r="BE177" s="150">
        <f>IF(N177="základní",J177,0)</f>
        <v>0</v>
      </c>
      <c r="BF177" s="150">
        <f>IF(N177="snížená",J177,0)</f>
        <v>0</v>
      </c>
      <c r="BG177" s="150">
        <f>IF(N177="zákl. přenesená",J177,0)</f>
        <v>0</v>
      </c>
      <c r="BH177" s="150">
        <f>IF(N177="sníž. přenesená",J177,0)</f>
        <v>0</v>
      </c>
      <c r="BI177" s="150">
        <f>IF(N177="nulová",J177,0)</f>
        <v>0</v>
      </c>
      <c r="BJ177" s="17" t="s">
        <v>80</v>
      </c>
      <c r="BK177" s="150">
        <f>ROUND(I177*H177,2)</f>
        <v>0</v>
      </c>
      <c r="BL177" s="17" t="s">
        <v>147</v>
      </c>
      <c r="BM177" s="149" t="s">
        <v>1258</v>
      </c>
    </row>
    <row r="178" spans="2:65" s="13" customFormat="1" ht="11.25">
      <c r="B178" s="158"/>
      <c r="D178" s="152" t="s">
        <v>149</v>
      </c>
      <c r="E178" s="159" t="s">
        <v>1</v>
      </c>
      <c r="F178" s="160" t="s">
        <v>1259</v>
      </c>
      <c r="H178" s="161">
        <v>221.184</v>
      </c>
      <c r="I178" s="162"/>
      <c r="L178" s="158"/>
      <c r="M178" s="163"/>
      <c r="T178" s="164"/>
      <c r="AT178" s="159" t="s">
        <v>149</v>
      </c>
      <c r="AU178" s="159" t="s">
        <v>82</v>
      </c>
      <c r="AV178" s="13" t="s">
        <v>82</v>
      </c>
      <c r="AW178" s="13" t="s">
        <v>30</v>
      </c>
      <c r="AX178" s="13" t="s">
        <v>73</v>
      </c>
      <c r="AY178" s="159" t="s">
        <v>141</v>
      </c>
    </row>
    <row r="179" spans="2:65" s="14" customFormat="1" ht="11.25">
      <c r="B179" s="165"/>
      <c r="D179" s="152" t="s">
        <v>149</v>
      </c>
      <c r="E179" s="166" t="s">
        <v>1</v>
      </c>
      <c r="F179" s="167" t="s">
        <v>152</v>
      </c>
      <c r="H179" s="168">
        <v>221.184</v>
      </c>
      <c r="I179" s="169"/>
      <c r="L179" s="165"/>
      <c r="M179" s="170"/>
      <c r="T179" s="171"/>
      <c r="AT179" s="166" t="s">
        <v>149</v>
      </c>
      <c r="AU179" s="166" t="s">
        <v>82</v>
      </c>
      <c r="AV179" s="14" t="s">
        <v>147</v>
      </c>
      <c r="AW179" s="14" t="s">
        <v>30</v>
      </c>
      <c r="AX179" s="14" t="s">
        <v>80</v>
      </c>
      <c r="AY179" s="166" t="s">
        <v>141</v>
      </c>
    </row>
    <row r="180" spans="2:65" s="1" customFormat="1" ht="33" customHeight="1">
      <c r="B180" s="32"/>
      <c r="C180" s="137" t="s">
        <v>281</v>
      </c>
      <c r="D180" s="137" t="s">
        <v>143</v>
      </c>
      <c r="E180" s="138" t="s">
        <v>908</v>
      </c>
      <c r="F180" s="139" t="s">
        <v>909</v>
      </c>
      <c r="G180" s="140" t="s">
        <v>155</v>
      </c>
      <c r="H180" s="141">
        <v>15.613</v>
      </c>
      <c r="I180" s="142"/>
      <c r="J180" s="143">
        <f>ROUND(I180*H180,2)</f>
        <v>0</v>
      </c>
      <c r="K180" s="144"/>
      <c r="L180" s="32"/>
      <c r="M180" s="145" t="s">
        <v>1</v>
      </c>
      <c r="N180" s="146" t="s">
        <v>38</v>
      </c>
      <c r="P180" s="147">
        <f>O180*H180</f>
        <v>0</v>
      </c>
      <c r="Q180" s="147">
        <v>0</v>
      </c>
      <c r="R180" s="147">
        <f>Q180*H180</f>
        <v>0</v>
      </c>
      <c r="S180" s="147">
        <v>0</v>
      </c>
      <c r="T180" s="148">
        <f>S180*H180</f>
        <v>0</v>
      </c>
      <c r="AR180" s="149" t="s">
        <v>147</v>
      </c>
      <c r="AT180" s="149" t="s">
        <v>143</v>
      </c>
      <c r="AU180" s="149" t="s">
        <v>82</v>
      </c>
      <c r="AY180" s="17" t="s">
        <v>141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80</v>
      </c>
      <c r="BK180" s="150">
        <f>ROUND(I180*H180,2)</f>
        <v>0</v>
      </c>
      <c r="BL180" s="17" t="s">
        <v>147</v>
      </c>
      <c r="BM180" s="149" t="s">
        <v>1260</v>
      </c>
    </row>
    <row r="181" spans="2:65" s="13" customFormat="1" ht="11.25">
      <c r="B181" s="158"/>
      <c r="D181" s="152" t="s">
        <v>149</v>
      </c>
      <c r="E181" s="159" t="s">
        <v>1</v>
      </c>
      <c r="F181" s="160" t="s">
        <v>1261</v>
      </c>
      <c r="H181" s="161">
        <v>15.613</v>
      </c>
      <c r="I181" s="162"/>
      <c r="L181" s="158"/>
      <c r="M181" s="163"/>
      <c r="T181" s="164"/>
      <c r="AT181" s="159" t="s">
        <v>149</v>
      </c>
      <c r="AU181" s="159" t="s">
        <v>82</v>
      </c>
      <c r="AV181" s="13" t="s">
        <v>82</v>
      </c>
      <c r="AW181" s="13" t="s">
        <v>30</v>
      </c>
      <c r="AX181" s="13" t="s">
        <v>73</v>
      </c>
      <c r="AY181" s="159" t="s">
        <v>141</v>
      </c>
    </row>
    <row r="182" spans="2:65" s="14" customFormat="1" ht="11.25">
      <c r="B182" s="165"/>
      <c r="D182" s="152" t="s">
        <v>149</v>
      </c>
      <c r="E182" s="166" t="s">
        <v>1</v>
      </c>
      <c r="F182" s="167" t="s">
        <v>152</v>
      </c>
      <c r="H182" s="168">
        <v>15.613</v>
      </c>
      <c r="I182" s="169"/>
      <c r="L182" s="165"/>
      <c r="M182" s="170"/>
      <c r="T182" s="171"/>
      <c r="AT182" s="166" t="s">
        <v>149</v>
      </c>
      <c r="AU182" s="166" t="s">
        <v>82</v>
      </c>
      <c r="AV182" s="14" t="s">
        <v>147</v>
      </c>
      <c r="AW182" s="14" t="s">
        <v>30</v>
      </c>
      <c r="AX182" s="14" t="s">
        <v>80</v>
      </c>
      <c r="AY182" s="166" t="s">
        <v>141</v>
      </c>
    </row>
    <row r="183" spans="2:65" s="1" customFormat="1" ht="33" customHeight="1">
      <c r="B183" s="32"/>
      <c r="C183" s="137" t="s">
        <v>285</v>
      </c>
      <c r="D183" s="137" t="s">
        <v>143</v>
      </c>
      <c r="E183" s="138" t="s">
        <v>912</v>
      </c>
      <c r="F183" s="139" t="s">
        <v>913</v>
      </c>
      <c r="G183" s="140" t="s">
        <v>155</v>
      </c>
      <c r="H183" s="141">
        <v>23.419</v>
      </c>
      <c r="I183" s="142"/>
      <c r="J183" s="143">
        <f>ROUND(I183*H183,2)</f>
        <v>0</v>
      </c>
      <c r="K183" s="144"/>
      <c r="L183" s="32"/>
      <c r="M183" s="145" t="s">
        <v>1</v>
      </c>
      <c r="N183" s="146" t="s">
        <v>38</v>
      </c>
      <c r="P183" s="147">
        <f>O183*H183</f>
        <v>0</v>
      </c>
      <c r="Q183" s="147">
        <v>0</v>
      </c>
      <c r="R183" s="147">
        <f>Q183*H183</f>
        <v>0</v>
      </c>
      <c r="S183" s="147">
        <v>0</v>
      </c>
      <c r="T183" s="148">
        <f>S183*H183</f>
        <v>0</v>
      </c>
      <c r="AR183" s="149" t="s">
        <v>147</v>
      </c>
      <c r="AT183" s="149" t="s">
        <v>143</v>
      </c>
      <c r="AU183" s="149" t="s">
        <v>82</v>
      </c>
      <c r="AY183" s="17" t="s">
        <v>141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80</v>
      </c>
      <c r="BK183" s="150">
        <f>ROUND(I183*H183,2)</f>
        <v>0</v>
      </c>
      <c r="BL183" s="17" t="s">
        <v>147</v>
      </c>
      <c r="BM183" s="149" t="s">
        <v>1262</v>
      </c>
    </row>
    <row r="184" spans="2:65" s="13" customFormat="1" ht="11.25">
      <c r="B184" s="158"/>
      <c r="D184" s="152" t="s">
        <v>149</v>
      </c>
      <c r="E184" s="159" t="s">
        <v>1</v>
      </c>
      <c r="F184" s="160" t="s">
        <v>1263</v>
      </c>
      <c r="H184" s="161">
        <v>23.419</v>
      </c>
      <c r="I184" s="162"/>
      <c r="L184" s="158"/>
      <c r="M184" s="163"/>
      <c r="T184" s="164"/>
      <c r="AT184" s="159" t="s">
        <v>149</v>
      </c>
      <c r="AU184" s="159" t="s">
        <v>82</v>
      </c>
      <c r="AV184" s="13" t="s">
        <v>82</v>
      </c>
      <c r="AW184" s="13" t="s">
        <v>30</v>
      </c>
      <c r="AX184" s="13" t="s">
        <v>73</v>
      </c>
      <c r="AY184" s="159" t="s">
        <v>141</v>
      </c>
    </row>
    <row r="185" spans="2:65" s="14" customFormat="1" ht="11.25">
      <c r="B185" s="165"/>
      <c r="D185" s="152" t="s">
        <v>149</v>
      </c>
      <c r="E185" s="166" t="s">
        <v>1</v>
      </c>
      <c r="F185" s="167" t="s">
        <v>152</v>
      </c>
      <c r="H185" s="168">
        <v>23.419</v>
      </c>
      <c r="I185" s="169"/>
      <c r="L185" s="165"/>
      <c r="M185" s="170"/>
      <c r="T185" s="171"/>
      <c r="AT185" s="166" t="s">
        <v>149</v>
      </c>
      <c r="AU185" s="166" t="s">
        <v>82</v>
      </c>
      <c r="AV185" s="14" t="s">
        <v>147</v>
      </c>
      <c r="AW185" s="14" t="s">
        <v>30</v>
      </c>
      <c r="AX185" s="14" t="s">
        <v>80</v>
      </c>
      <c r="AY185" s="166" t="s">
        <v>141</v>
      </c>
    </row>
    <row r="186" spans="2:65" s="1" customFormat="1" ht="33" customHeight="1">
      <c r="B186" s="32"/>
      <c r="C186" s="137" t="s">
        <v>7</v>
      </c>
      <c r="D186" s="137" t="s">
        <v>143</v>
      </c>
      <c r="E186" s="138" t="s">
        <v>310</v>
      </c>
      <c r="F186" s="139" t="s">
        <v>311</v>
      </c>
      <c r="G186" s="140" t="s">
        <v>155</v>
      </c>
      <c r="H186" s="141">
        <v>414.00599999999997</v>
      </c>
      <c r="I186" s="142"/>
      <c r="J186" s="143">
        <f>ROUND(I186*H186,2)</f>
        <v>0</v>
      </c>
      <c r="K186" s="144"/>
      <c r="L186" s="32"/>
      <c r="M186" s="145" t="s">
        <v>1</v>
      </c>
      <c r="N186" s="146" t="s">
        <v>38</v>
      </c>
      <c r="P186" s="147">
        <f>O186*H186</f>
        <v>0</v>
      </c>
      <c r="Q186" s="147">
        <v>0</v>
      </c>
      <c r="R186" s="147">
        <f>Q186*H186</f>
        <v>0</v>
      </c>
      <c r="S186" s="147">
        <v>0</v>
      </c>
      <c r="T186" s="148">
        <f>S186*H186</f>
        <v>0</v>
      </c>
      <c r="AR186" s="149" t="s">
        <v>147</v>
      </c>
      <c r="AT186" s="149" t="s">
        <v>143</v>
      </c>
      <c r="AU186" s="149" t="s">
        <v>82</v>
      </c>
      <c r="AY186" s="17" t="s">
        <v>141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7" t="s">
        <v>80</v>
      </c>
      <c r="BK186" s="150">
        <f>ROUND(I186*H186,2)</f>
        <v>0</v>
      </c>
      <c r="BL186" s="17" t="s">
        <v>147</v>
      </c>
      <c r="BM186" s="149" t="s">
        <v>1264</v>
      </c>
    </row>
    <row r="187" spans="2:65" s="13" customFormat="1" ht="11.25">
      <c r="B187" s="158"/>
      <c r="D187" s="152" t="s">
        <v>149</v>
      </c>
      <c r="E187" s="159" t="s">
        <v>1</v>
      </c>
      <c r="F187" s="160" t="s">
        <v>1265</v>
      </c>
      <c r="H187" s="161">
        <v>353.25599999999997</v>
      </c>
      <c r="I187" s="162"/>
      <c r="L187" s="158"/>
      <c r="M187" s="163"/>
      <c r="T187" s="164"/>
      <c r="AT187" s="159" t="s">
        <v>149</v>
      </c>
      <c r="AU187" s="159" t="s">
        <v>82</v>
      </c>
      <c r="AV187" s="13" t="s">
        <v>82</v>
      </c>
      <c r="AW187" s="13" t="s">
        <v>30</v>
      </c>
      <c r="AX187" s="13" t="s">
        <v>73</v>
      </c>
      <c r="AY187" s="159" t="s">
        <v>141</v>
      </c>
    </row>
    <row r="188" spans="2:65" s="13" customFormat="1" ht="11.25">
      <c r="B188" s="158"/>
      <c r="D188" s="152" t="s">
        <v>149</v>
      </c>
      <c r="E188" s="159" t="s">
        <v>1</v>
      </c>
      <c r="F188" s="160" t="s">
        <v>1266</v>
      </c>
      <c r="H188" s="161">
        <v>60.75</v>
      </c>
      <c r="I188" s="162"/>
      <c r="L188" s="158"/>
      <c r="M188" s="163"/>
      <c r="T188" s="164"/>
      <c r="AT188" s="159" t="s">
        <v>149</v>
      </c>
      <c r="AU188" s="159" t="s">
        <v>82</v>
      </c>
      <c r="AV188" s="13" t="s">
        <v>82</v>
      </c>
      <c r="AW188" s="13" t="s">
        <v>30</v>
      </c>
      <c r="AX188" s="13" t="s">
        <v>73</v>
      </c>
      <c r="AY188" s="159" t="s">
        <v>141</v>
      </c>
    </row>
    <row r="189" spans="2:65" s="14" customFormat="1" ht="11.25">
      <c r="B189" s="165"/>
      <c r="D189" s="152" t="s">
        <v>149</v>
      </c>
      <c r="E189" s="166" t="s">
        <v>1</v>
      </c>
      <c r="F189" s="167" t="s">
        <v>152</v>
      </c>
      <c r="H189" s="168">
        <v>414.00599999999997</v>
      </c>
      <c r="I189" s="169"/>
      <c r="L189" s="165"/>
      <c r="M189" s="170"/>
      <c r="T189" s="171"/>
      <c r="AT189" s="166" t="s">
        <v>149</v>
      </c>
      <c r="AU189" s="166" t="s">
        <v>82</v>
      </c>
      <c r="AV189" s="14" t="s">
        <v>147</v>
      </c>
      <c r="AW189" s="14" t="s">
        <v>30</v>
      </c>
      <c r="AX189" s="14" t="s">
        <v>80</v>
      </c>
      <c r="AY189" s="166" t="s">
        <v>141</v>
      </c>
    </row>
    <row r="190" spans="2:65" s="1" customFormat="1" ht="24.2" customHeight="1">
      <c r="B190" s="32"/>
      <c r="C190" s="137" t="s">
        <v>304</v>
      </c>
      <c r="D190" s="137" t="s">
        <v>143</v>
      </c>
      <c r="E190" s="138" t="s">
        <v>315</v>
      </c>
      <c r="F190" s="139" t="s">
        <v>316</v>
      </c>
      <c r="G190" s="140" t="s">
        <v>155</v>
      </c>
      <c r="H190" s="141">
        <v>173.47800000000001</v>
      </c>
      <c r="I190" s="142"/>
      <c r="J190" s="143">
        <f>ROUND(I190*H190,2)</f>
        <v>0</v>
      </c>
      <c r="K190" s="144"/>
      <c r="L190" s="32"/>
      <c r="M190" s="145" t="s">
        <v>1</v>
      </c>
      <c r="N190" s="146" t="s">
        <v>38</v>
      </c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AR190" s="149" t="s">
        <v>147</v>
      </c>
      <c r="AT190" s="149" t="s">
        <v>143</v>
      </c>
      <c r="AU190" s="149" t="s">
        <v>82</v>
      </c>
      <c r="AY190" s="17" t="s">
        <v>141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80</v>
      </c>
      <c r="BK190" s="150">
        <f>ROUND(I190*H190,2)</f>
        <v>0</v>
      </c>
      <c r="BL190" s="17" t="s">
        <v>147</v>
      </c>
      <c r="BM190" s="149" t="s">
        <v>1267</v>
      </c>
    </row>
    <row r="191" spans="2:65" s="12" customFormat="1" ht="11.25">
      <c r="B191" s="151"/>
      <c r="D191" s="152" t="s">
        <v>149</v>
      </c>
      <c r="E191" s="153" t="s">
        <v>1</v>
      </c>
      <c r="F191" s="154" t="s">
        <v>318</v>
      </c>
      <c r="H191" s="153" t="s">
        <v>1</v>
      </c>
      <c r="I191" s="155"/>
      <c r="L191" s="151"/>
      <c r="M191" s="156"/>
      <c r="T191" s="157"/>
      <c r="AT191" s="153" t="s">
        <v>149</v>
      </c>
      <c r="AU191" s="153" t="s">
        <v>82</v>
      </c>
      <c r="AV191" s="12" t="s">
        <v>80</v>
      </c>
      <c r="AW191" s="12" t="s">
        <v>30</v>
      </c>
      <c r="AX191" s="12" t="s">
        <v>73</v>
      </c>
      <c r="AY191" s="153" t="s">
        <v>141</v>
      </c>
    </row>
    <row r="192" spans="2:65" s="13" customFormat="1" ht="11.25">
      <c r="B192" s="158"/>
      <c r="D192" s="152" t="s">
        <v>149</v>
      </c>
      <c r="E192" s="159" t="s">
        <v>1</v>
      </c>
      <c r="F192" s="160" t="s">
        <v>1268</v>
      </c>
      <c r="H192" s="161">
        <v>173.47800000000001</v>
      </c>
      <c r="I192" s="162"/>
      <c r="L192" s="158"/>
      <c r="M192" s="163"/>
      <c r="T192" s="164"/>
      <c r="AT192" s="159" t="s">
        <v>149</v>
      </c>
      <c r="AU192" s="159" t="s">
        <v>82</v>
      </c>
      <c r="AV192" s="13" t="s">
        <v>82</v>
      </c>
      <c r="AW192" s="13" t="s">
        <v>30</v>
      </c>
      <c r="AX192" s="13" t="s">
        <v>73</v>
      </c>
      <c r="AY192" s="159" t="s">
        <v>141</v>
      </c>
    </row>
    <row r="193" spans="2:65" s="14" customFormat="1" ht="11.25">
      <c r="B193" s="165"/>
      <c r="D193" s="152" t="s">
        <v>149</v>
      </c>
      <c r="E193" s="166" t="s">
        <v>1</v>
      </c>
      <c r="F193" s="167" t="s">
        <v>152</v>
      </c>
      <c r="H193" s="168">
        <v>173.47800000000001</v>
      </c>
      <c r="I193" s="169"/>
      <c r="L193" s="165"/>
      <c r="M193" s="170"/>
      <c r="T193" s="171"/>
      <c r="AT193" s="166" t="s">
        <v>149</v>
      </c>
      <c r="AU193" s="166" t="s">
        <v>82</v>
      </c>
      <c r="AV193" s="14" t="s">
        <v>147</v>
      </c>
      <c r="AW193" s="14" t="s">
        <v>30</v>
      </c>
      <c r="AX193" s="14" t="s">
        <v>80</v>
      </c>
      <c r="AY193" s="166" t="s">
        <v>141</v>
      </c>
    </row>
    <row r="194" spans="2:65" s="1" customFormat="1" ht="24.2" customHeight="1">
      <c r="B194" s="32"/>
      <c r="C194" s="137" t="s">
        <v>314</v>
      </c>
      <c r="D194" s="137" t="s">
        <v>143</v>
      </c>
      <c r="E194" s="138" t="s">
        <v>322</v>
      </c>
      <c r="F194" s="139" t="s">
        <v>323</v>
      </c>
      <c r="G194" s="140" t="s">
        <v>155</v>
      </c>
      <c r="H194" s="141">
        <v>260.21600000000001</v>
      </c>
      <c r="I194" s="142"/>
      <c r="J194" s="143">
        <f>ROUND(I194*H194,2)</f>
        <v>0</v>
      </c>
      <c r="K194" s="144"/>
      <c r="L194" s="32"/>
      <c r="M194" s="145" t="s">
        <v>1</v>
      </c>
      <c r="N194" s="146" t="s">
        <v>38</v>
      </c>
      <c r="P194" s="147">
        <f>O194*H194</f>
        <v>0</v>
      </c>
      <c r="Q194" s="147">
        <v>0</v>
      </c>
      <c r="R194" s="147">
        <f>Q194*H194</f>
        <v>0</v>
      </c>
      <c r="S194" s="147">
        <v>0</v>
      </c>
      <c r="T194" s="148">
        <f>S194*H194</f>
        <v>0</v>
      </c>
      <c r="AR194" s="149" t="s">
        <v>147</v>
      </c>
      <c r="AT194" s="149" t="s">
        <v>143</v>
      </c>
      <c r="AU194" s="149" t="s">
        <v>82</v>
      </c>
      <c r="AY194" s="17" t="s">
        <v>141</v>
      </c>
      <c r="BE194" s="150">
        <f>IF(N194="základní",J194,0)</f>
        <v>0</v>
      </c>
      <c r="BF194" s="150">
        <f>IF(N194="snížená",J194,0)</f>
        <v>0</v>
      </c>
      <c r="BG194" s="150">
        <f>IF(N194="zákl. přenesená",J194,0)</f>
        <v>0</v>
      </c>
      <c r="BH194" s="150">
        <f>IF(N194="sníž. přenesená",J194,0)</f>
        <v>0</v>
      </c>
      <c r="BI194" s="150">
        <f>IF(N194="nulová",J194,0)</f>
        <v>0</v>
      </c>
      <c r="BJ194" s="17" t="s">
        <v>80</v>
      </c>
      <c r="BK194" s="150">
        <f>ROUND(I194*H194,2)</f>
        <v>0</v>
      </c>
      <c r="BL194" s="17" t="s">
        <v>147</v>
      </c>
      <c r="BM194" s="149" t="s">
        <v>1269</v>
      </c>
    </row>
    <row r="195" spans="2:65" s="12" customFormat="1" ht="11.25">
      <c r="B195" s="151"/>
      <c r="D195" s="152" t="s">
        <v>149</v>
      </c>
      <c r="E195" s="153" t="s">
        <v>1</v>
      </c>
      <c r="F195" s="154" t="s">
        <v>318</v>
      </c>
      <c r="H195" s="153" t="s">
        <v>1</v>
      </c>
      <c r="I195" s="155"/>
      <c r="L195" s="151"/>
      <c r="M195" s="156"/>
      <c r="T195" s="157"/>
      <c r="AT195" s="153" t="s">
        <v>149</v>
      </c>
      <c r="AU195" s="153" t="s">
        <v>82</v>
      </c>
      <c r="AV195" s="12" t="s">
        <v>80</v>
      </c>
      <c r="AW195" s="12" t="s">
        <v>30</v>
      </c>
      <c r="AX195" s="12" t="s">
        <v>73</v>
      </c>
      <c r="AY195" s="153" t="s">
        <v>141</v>
      </c>
    </row>
    <row r="196" spans="2:65" s="13" customFormat="1" ht="11.25">
      <c r="B196" s="158"/>
      <c r="D196" s="152" t="s">
        <v>149</v>
      </c>
      <c r="E196" s="159" t="s">
        <v>1</v>
      </c>
      <c r="F196" s="160" t="s">
        <v>1270</v>
      </c>
      <c r="H196" s="161">
        <v>260.21600000000001</v>
      </c>
      <c r="I196" s="162"/>
      <c r="L196" s="158"/>
      <c r="M196" s="163"/>
      <c r="T196" s="164"/>
      <c r="AT196" s="159" t="s">
        <v>149</v>
      </c>
      <c r="AU196" s="159" t="s">
        <v>82</v>
      </c>
      <c r="AV196" s="13" t="s">
        <v>82</v>
      </c>
      <c r="AW196" s="13" t="s">
        <v>30</v>
      </c>
      <c r="AX196" s="13" t="s">
        <v>73</v>
      </c>
      <c r="AY196" s="159" t="s">
        <v>141</v>
      </c>
    </row>
    <row r="197" spans="2:65" s="14" customFormat="1" ht="11.25">
      <c r="B197" s="165"/>
      <c r="D197" s="152" t="s">
        <v>149</v>
      </c>
      <c r="E197" s="166" t="s">
        <v>1</v>
      </c>
      <c r="F197" s="167" t="s">
        <v>152</v>
      </c>
      <c r="H197" s="168">
        <v>260.21600000000001</v>
      </c>
      <c r="I197" s="169"/>
      <c r="L197" s="165"/>
      <c r="M197" s="170"/>
      <c r="T197" s="171"/>
      <c r="AT197" s="166" t="s">
        <v>149</v>
      </c>
      <c r="AU197" s="166" t="s">
        <v>82</v>
      </c>
      <c r="AV197" s="14" t="s">
        <v>147</v>
      </c>
      <c r="AW197" s="14" t="s">
        <v>30</v>
      </c>
      <c r="AX197" s="14" t="s">
        <v>80</v>
      </c>
      <c r="AY197" s="166" t="s">
        <v>141</v>
      </c>
    </row>
    <row r="198" spans="2:65" s="1" customFormat="1" ht="24.2" customHeight="1">
      <c r="B198" s="32"/>
      <c r="C198" s="137" t="s">
        <v>321</v>
      </c>
      <c r="D198" s="137" t="s">
        <v>143</v>
      </c>
      <c r="E198" s="138" t="s">
        <v>1271</v>
      </c>
      <c r="F198" s="139" t="s">
        <v>1272</v>
      </c>
      <c r="G198" s="140" t="s">
        <v>155</v>
      </c>
      <c r="H198" s="141">
        <v>414.00599999999997</v>
      </c>
      <c r="I198" s="142"/>
      <c r="J198" s="143">
        <f>ROUND(I198*H198,2)</f>
        <v>0</v>
      </c>
      <c r="K198" s="144"/>
      <c r="L198" s="32"/>
      <c r="M198" s="145" t="s">
        <v>1</v>
      </c>
      <c r="N198" s="146" t="s">
        <v>38</v>
      </c>
      <c r="P198" s="147">
        <f>O198*H198</f>
        <v>0</v>
      </c>
      <c r="Q198" s="147">
        <v>0</v>
      </c>
      <c r="R198" s="147">
        <f>Q198*H198</f>
        <v>0</v>
      </c>
      <c r="S198" s="147">
        <v>0</v>
      </c>
      <c r="T198" s="148">
        <f>S198*H198</f>
        <v>0</v>
      </c>
      <c r="AR198" s="149" t="s">
        <v>147</v>
      </c>
      <c r="AT198" s="149" t="s">
        <v>143</v>
      </c>
      <c r="AU198" s="149" t="s">
        <v>82</v>
      </c>
      <c r="AY198" s="17" t="s">
        <v>141</v>
      </c>
      <c r="BE198" s="150">
        <f>IF(N198="základní",J198,0)</f>
        <v>0</v>
      </c>
      <c r="BF198" s="150">
        <f>IF(N198="snížená",J198,0)</f>
        <v>0</v>
      </c>
      <c r="BG198" s="150">
        <f>IF(N198="zákl. přenesená",J198,0)</f>
        <v>0</v>
      </c>
      <c r="BH198" s="150">
        <f>IF(N198="sníž. přenesená",J198,0)</f>
        <v>0</v>
      </c>
      <c r="BI198" s="150">
        <f>IF(N198="nulová",J198,0)</f>
        <v>0</v>
      </c>
      <c r="BJ198" s="17" t="s">
        <v>80</v>
      </c>
      <c r="BK198" s="150">
        <f>ROUND(I198*H198,2)</f>
        <v>0</v>
      </c>
      <c r="BL198" s="17" t="s">
        <v>147</v>
      </c>
      <c r="BM198" s="149" t="s">
        <v>1273</v>
      </c>
    </row>
    <row r="199" spans="2:65" s="13" customFormat="1" ht="11.25">
      <c r="B199" s="158"/>
      <c r="D199" s="152" t="s">
        <v>149</v>
      </c>
      <c r="E199" s="159" t="s">
        <v>1</v>
      </c>
      <c r="F199" s="160" t="s">
        <v>1265</v>
      </c>
      <c r="H199" s="161">
        <v>353.25599999999997</v>
      </c>
      <c r="I199" s="162"/>
      <c r="L199" s="158"/>
      <c r="M199" s="163"/>
      <c r="T199" s="164"/>
      <c r="AT199" s="159" t="s">
        <v>149</v>
      </c>
      <c r="AU199" s="159" t="s">
        <v>82</v>
      </c>
      <c r="AV199" s="13" t="s">
        <v>82</v>
      </c>
      <c r="AW199" s="13" t="s">
        <v>30</v>
      </c>
      <c r="AX199" s="13" t="s">
        <v>73</v>
      </c>
      <c r="AY199" s="159" t="s">
        <v>141</v>
      </c>
    </row>
    <row r="200" spans="2:65" s="13" customFormat="1" ht="11.25">
      <c r="B200" s="158"/>
      <c r="D200" s="152" t="s">
        <v>149</v>
      </c>
      <c r="E200" s="159" t="s">
        <v>1</v>
      </c>
      <c r="F200" s="160" t="s">
        <v>1266</v>
      </c>
      <c r="H200" s="161">
        <v>60.75</v>
      </c>
      <c r="I200" s="162"/>
      <c r="L200" s="158"/>
      <c r="M200" s="163"/>
      <c r="T200" s="164"/>
      <c r="AT200" s="159" t="s">
        <v>149</v>
      </c>
      <c r="AU200" s="159" t="s">
        <v>82</v>
      </c>
      <c r="AV200" s="13" t="s">
        <v>82</v>
      </c>
      <c r="AW200" s="13" t="s">
        <v>30</v>
      </c>
      <c r="AX200" s="13" t="s">
        <v>73</v>
      </c>
      <c r="AY200" s="159" t="s">
        <v>141</v>
      </c>
    </row>
    <row r="201" spans="2:65" s="14" customFormat="1" ht="11.25">
      <c r="B201" s="165"/>
      <c r="D201" s="152" t="s">
        <v>149</v>
      </c>
      <c r="E201" s="166" t="s">
        <v>1</v>
      </c>
      <c r="F201" s="167" t="s">
        <v>152</v>
      </c>
      <c r="H201" s="168">
        <v>414.00599999999997</v>
      </c>
      <c r="I201" s="169"/>
      <c r="L201" s="165"/>
      <c r="M201" s="170"/>
      <c r="T201" s="171"/>
      <c r="AT201" s="166" t="s">
        <v>149</v>
      </c>
      <c r="AU201" s="166" t="s">
        <v>82</v>
      </c>
      <c r="AV201" s="14" t="s">
        <v>147</v>
      </c>
      <c r="AW201" s="14" t="s">
        <v>30</v>
      </c>
      <c r="AX201" s="14" t="s">
        <v>80</v>
      </c>
      <c r="AY201" s="166" t="s">
        <v>141</v>
      </c>
    </row>
    <row r="202" spans="2:65" s="1" customFormat="1" ht="16.5" customHeight="1">
      <c r="B202" s="32"/>
      <c r="C202" s="137" t="s">
        <v>860</v>
      </c>
      <c r="D202" s="137" t="s">
        <v>143</v>
      </c>
      <c r="E202" s="138" t="s">
        <v>338</v>
      </c>
      <c r="F202" s="139" t="s">
        <v>339</v>
      </c>
      <c r="G202" s="140" t="s">
        <v>155</v>
      </c>
      <c r="H202" s="141">
        <v>414.00599999999997</v>
      </c>
      <c r="I202" s="142"/>
      <c r="J202" s="143">
        <f>ROUND(I202*H202,2)</f>
        <v>0</v>
      </c>
      <c r="K202" s="144"/>
      <c r="L202" s="32"/>
      <c r="M202" s="145" t="s">
        <v>1</v>
      </c>
      <c r="N202" s="146" t="s">
        <v>38</v>
      </c>
      <c r="P202" s="147">
        <f>O202*H202</f>
        <v>0</v>
      </c>
      <c r="Q202" s="147">
        <v>0</v>
      </c>
      <c r="R202" s="147">
        <f>Q202*H202</f>
        <v>0</v>
      </c>
      <c r="S202" s="147">
        <v>0</v>
      </c>
      <c r="T202" s="148">
        <f>S202*H202</f>
        <v>0</v>
      </c>
      <c r="AR202" s="149" t="s">
        <v>147</v>
      </c>
      <c r="AT202" s="149" t="s">
        <v>143</v>
      </c>
      <c r="AU202" s="149" t="s">
        <v>82</v>
      </c>
      <c r="AY202" s="17" t="s">
        <v>141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80</v>
      </c>
      <c r="BK202" s="150">
        <f>ROUND(I202*H202,2)</f>
        <v>0</v>
      </c>
      <c r="BL202" s="17" t="s">
        <v>147</v>
      </c>
      <c r="BM202" s="149" t="s">
        <v>1274</v>
      </c>
    </row>
    <row r="203" spans="2:65" s="13" customFormat="1" ht="11.25">
      <c r="B203" s="158"/>
      <c r="D203" s="152" t="s">
        <v>149</v>
      </c>
      <c r="E203" s="159" t="s">
        <v>1</v>
      </c>
      <c r="F203" s="160" t="s">
        <v>1265</v>
      </c>
      <c r="H203" s="161">
        <v>353.25599999999997</v>
      </c>
      <c r="I203" s="162"/>
      <c r="L203" s="158"/>
      <c r="M203" s="163"/>
      <c r="T203" s="164"/>
      <c r="AT203" s="159" t="s">
        <v>149</v>
      </c>
      <c r="AU203" s="159" t="s">
        <v>82</v>
      </c>
      <c r="AV203" s="13" t="s">
        <v>82</v>
      </c>
      <c r="AW203" s="13" t="s">
        <v>30</v>
      </c>
      <c r="AX203" s="13" t="s">
        <v>73</v>
      </c>
      <c r="AY203" s="159" t="s">
        <v>141</v>
      </c>
    </row>
    <row r="204" spans="2:65" s="13" customFormat="1" ht="11.25">
      <c r="B204" s="158"/>
      <c r="D204" s="152" t="s">
        <v>149</v>
      </c>
      <c r="E204" s="159" t="s">
        <v>1</v>
      </c>
      <c r="F204" s="160" t="s">
        <v>1266</v>
      </c>
      <c r="H204" s="161">
        <v>60.75</v>
      </c>
      <c r="I204" s="162"/>
      <c r="L204" s="158"/>
      <c r="M204" s="163"/>
      <c r="T204" s="164"/>
      <c r="AT204" s="159" t="s">
        <v>149</v>
      </c>
      <c r="AU204" s="159" t="s">
        <v>82</v>
      </c>
      <c r="AV204" s="13" t="s">
        <v>82</v>
      </c>
      <c r="AW204" s="13" t="s">
        <v>30</v>
      </c>
      <c r="AX204" s="13" t="s">
        <v>73</v>
      </c>
      <c r="AY204" s="159" t="s">
        <v>141</v>
      </c>
    </row>
    <row r="205" spans="2:65" s="14" customFormat="1" ht="11.25">
      <c r="B205" s="165"/>
      <c r="D205" s="152" t="s">
        <v>149</v>
      </c>
      <c r="E205" s="166" t="s">
        <v>1</v>
      </c>
      <c r="F205" s="167" t="s">
        <v>152</v>
      </c>
      <c r="H205" s="168">
        <v>414.00599999999997</v>
      </c>
      <c r="I205" s="169"/>
      <c r="L205" s="165"/>
      <c r="M205" s="170"/>
      <c r="T205" s="171"/>
      <c r="AT205" s="166" t="s">
        <v>149</v>
      </c>
      <c r="AU205" s="166" t="s">
        <v>82</v>
      </c>
      <c r="AV205" s="14" t="s">
        <v>147</v>
      </c>
      <c r="AW205" s="14" t="s">
        <v>30</v>
      </c>
      <c r="AX205" s="14" t="s">
        <v>80</v>
      </c>
      <c r="AY205" s="166" t="s">
        <v>141</v>
      </c>
    </row>
    <row r="206" spans="2:65" s="1" customFormat="1" ht="24.2" customHeight="1">
      <c r="B206" s="32"/>
      <c r="C206" s="137" t="s">
        <v>327</v>
      </c>
      <c r="D206" s="137" t="s">
        <v>143</v>
      </c>
      <c r="E206" s="138" t="s">
        <v>342</v>
      </c>
      <c r="F206" s="139" t="s">
        <v>343</v>
      </c>
      <c r="G206" s="140" t="s">
        <v>155</v>
      </c>
      <c r="H206" s="141">
        <v>353.25599999999997</v>
      </c>
      <c r="I206" s="142"/>
      <c r="J206" s="143">
        <f>ROUND(I206*H206,2)</f>
        <v>0</v>
      </c>
      <c r="K206" s="144"/>
      <c r="L206" s="32"/>
      <c r="M206" s="145" t="s">
        <v>1</v>
      </c>
      <c r="N206" s="146" t="s">
        <v>38</v>
      </c>
      <c r="P206" s="147">
        <f>O206*H206</f>
        <v>0</v>
      </c>
      <c r="Q206" s="147">
        <v>0</v>
      </c>
      <c r="R206" s="147">
        <f>Q206*H206</f>
        <v>0</v>
      </c>
      <c r="S206" s="147">
        <v>0</v>
      </c>
      <c r="T206" s="148">
        <f>S206*H206</f>
        <v>0</v>
      </c>
      <c r="AR206" s="149" t="s">
        <v>147</v>
      </c>
      <c r="AT206" s="149" t="s">
        <v>143</v>
      </c>
      <c r="AU206" s="149" t="s">
        <v>82</v>
      </c>
      <c r="AY206" s="17" t="s">
        <v>141</v>
      </c>
      <c r="BE206" s="150">
        <f>IF(N206="základní",J206,0)</f>
        <v>0</v>
      </c>
      <c r="BF206" s="150">
        <f>IF(N206="snížená",J206,0)</f>
        <v>0</v>
      </c>
      <c r="BG206" s="150">
        <f>IF(N206="zákl. přenesená",J206,0)</f>
        <v>0</v>
      </c>
      <c r="BH206" s="150">
        <f>IF(N206="sníž. přenesená",J206,0)</f>
        <v>0</v>
      </c>
      <c r="BI206" s="150">
        <f>IF(N206="nulová",J206,0)</f>
        <v>0</v>
      </c>
      <c r="BJ206" s="17" t="s">
        <v>80</v>
      </c>
      <c r="BK206" s="150">
        <f>ROUND(I206*H206,2)</f>
        <v>0</v>
      </c>
      <c r="BL206" s="17" t="s">
        <v>147</v>
      </c>
      <c r="BM206" s="149" t="s">
        <v>1275</v>
      </c>
    </row>
    <row r="207" spans="2:65" s="13" customFormat="1" ht="11.25">
      <c r="B207" s="158"/>
      <c r="D207" s="152" t="s">
        <v>149</v>
      </c>
      <c r="E207" s="159" t="s">
        <v>1</v>
      </c>
      <c r="F207" s="160" t="s">
        <v>1276</v>
      </c>
      <c r="H207" s="161">
        <v>433.69400000000002</v>
      </c>
      <c r="I207" s="162"/>
      <c r="L207" s="158"/>
      <c r="M207" s="163"/>
      <c r="T207" s="164"/>
      <c r="AT207" s="159" t="s">
        <v>149</v>
      </c>
      <c r="AU207" s="159" t="s">
        <v>82</v>
      </c>
      <c r="AV207" s="13" t="s">
        <v>82</v>
      </c>
      <c r="AW207" s="13" t="s">
        <v>30</v>
      </c>
      <c r="AX207" s="13" t="s">
        <v>73</v>
      </c>
      <c r="AY207" s="159" t="s">
        <v>141</v>
      </c>
    </row>
    <row r="208" spans="2:65" s="12" customFormat="1" ht="11.25">
      <c r="B208" s="151"/>
      <c r="D208" s="152" t="s">
        <v>149</v>
      </c>
      <c r="E208" s="153" t="s">
        <v>1</v>
      </c>
      <c r="F208" s="154" t="s">
        <v>346</v>
      </c>
      <c r="H208" s="153" t="s">
        <v>1</v>
      </c>
      <c r="I208" s="155"/>
      <c r="L208" s="151"/>
      <c r="M208" s="156"/>
      <c r="T208" s="157"/>
      <c r="AT208" s="153" t="s">
        <v>149</v>
      </c>
      <c r="AU208" s="153" t="s">
        <v>82</v>
      </c>
      <c r="AV208" s="12" t="s">
        <v>80</v>
      </c>
      <c r="AW208" s="12" t="s">
        <v>30</v>
      </c>
      <c r="AX208" s="12" t="s">
        <v>73</v>
      </c>
      <c r="AY208" s="153" t="s">
        <v>141</v>
      </c>
    </row>
    <row r="209" spans="2:65" s="13" customFormat="1" ht="11.25">
      <c r="B209" s="158"/>
      <c r="D209" s="152" t="s">
        <v>149</v>
      </c>
      <c r="E209" s="159" t="s">
        <v>1</v>
      </c>
      <c r="F209" s="160" t="s">
        <v>1277</v>
      </c>
      <c r="H209" s="161">
        <v>-80.438000000000002</v>
      </c>
      <c r="I209" s="162"/>
      <c r="L209" s="158"/>
      <c r="M209" s="163"/>
      <c r="T209" s="164"/>
      <c r="AT209" s="159" t="s">
        <v>149</v>
      </c>
      <c r="AU209" s="159" t="s">
        <v>82</v>
      </c>
      <c r="AV209" s="13" t="s">
        <v>82</v>
      </c>
      <c r="AW209" s="13" t="s">
        <v>30</v>
      </c>
      <c r="AX209" s="13" t="s">
        <v>73</v>
      </c>
      <c r="AY209" s="159" t="s">
        <v>141</v>
      </c>
    </row>
    <row r="210" spans="2:65" s="14" customFormat="1" ht="11.25">
      <c r="B210" s="165"/>
      <c r="D210" s="152" t="s">
        <v>149</v>
      </c>
      <c r="E210" s="166" t="s">
        <v>1</v>
      </c>
      <c r="F210" s="167" t="s">
        <v>152</v>
      </c>
      <c r="H210" s="168">
        <v>353.25599999999997</v>
      </c>
      <c r="I210" s="169"/>
      <c r="L210" s="165"/>
      <c r="M210" s="170"/>
      <c r="T210" s="171"/>
      <c r="AT210" s="166" t="s">
        <v>149</v>
      </c>
      <c r="AU210" s="166" t="s">
        <v>82</v>
      </c>
      <c r="AV210" s="14" t="s">
        <v>147</v>
      </c>
      <c r="AW210" s="14" t="s">
        <v>30</v>
      </c>
      <c r="AX210" s="14" t="s">
        <v>80</v>
      </c>
      <c r="AY210" s="166" t="s">
        <v>141</v>
      </c>
    </row>
    <row r="211" spans="2:65" s="1" customFormat="1" ht="16.5" customHeight="1">
      <c r="B211" s="32"/>
      <c r="C211" s="172" t="s">
        <v>332</v>
      </c>
      <c r="D211" s="172" t="s">
        <v>224</v>
      </c>
      <c r="E211" s="173" t="s">
        <v>355</v>
      </c>
      <c r="F211" s="174" t="s">
        <v>356</v>
      </c>
      <c r="G211" s="175" t="s">
        <v>227</v>
      </c>
      <c r="H211" s="176">
        <v>725.62300000000005</v>
      </c>
      <c r="I211" s="177"/>
      <c r="J211" s="178">
        <f>ROUND(I211*H211,2)</f>
        <v>0</v>
      </c>
      <c r="K211" s="179"/>
      <c r="L211" s="180"/>
      <c r="M211" s="181" t="s">
        <v>1</v>
      </c>
      <c r="N211" s="182" t="s">
        <v>38</v>
      </c>
      <c r="P211" s="147">
        <f>O211*H211</f>
        <v>0</v>
      </c>
      <c r="Q211" s="147">
        <v>0</v>
      </c>
      <c r="R211" s="147">
        <f>Q211*H211</f>
        <v>0</v>
      </c>
      <c r="S211" s="147">
        <v>0</v>
      </c>
      <c r="T211" s="148">
        <f>S211*H211</f>
        <v>0</v>
      </c>
      <c r="AR211" s="149" t="s">
        <v>199</v>
      </c>
      <c r="AT211" s="149" t="s">
        <v>224</v>
      </c>
      <c r="AU211" s="149" t="s">
        <v>82</v>
      </c>
      <c r="AY211" s="17" t="s">
        <v>141</v>
      </c>
      <c r="BE211" s="150">
        <f>IF(N211="základní",J211,0)</f>
        <v>0</v>
      </c>
      <c r="BF211" s="150">
        <f>IF(N211="snížená",J211,0)</f>
        <v>0</v>
      </c>
      <c r="BG211" s="150">
        <f>IF(N211="zákl. přenesená",J211,0)</f>
        <v>0</v>
      </c>
      <c r="BH211" s="150">
        <f>IF(N211="sníž. přenesená",J211,0)</f>
        <v>0</v>
      </c>
      <c r="BI211" s="150">
        <f>IF(N211="nulová",J211,0)</f>
        <v>0</v>
      </c>
      <c r="BJ211" s="17" t="s">
        <v>80</v>
      </c>
      <c r="BK211" s="150">
        <f>ROUND(I211*H211,2)</f>
        <v>0</v>
      </c>
      <c r="BL211" s="17" t="s">
        <v>147</v>
      </c>
      <c r="BM211" s="149" t="s">
        <v>1278</v>
      </c>
    </row>
    <row r="212" spans="2:65" s="13" customFormat="1" ht="11.25">
      <c r="B212" s="158"/>
      <c r="D212" s="152" t="s">
        <v>149</v>
      </c>
      <c r="E212" s="159" t="s">
        <v>1</v>
      </c>
      <c r="F212" s="160" t="s">
        <v>1279</v>
      </c>
      <c r="H212" s="161">
        <v>725.62300000000005</v>
      </c>
      <c r="I212" s="162"/>
      <c r="L212" s="158"/>
      <c r="M212" s="163"/>
      <c r="T212" s="164"/>
      <c r="AT212" s="159" t="s">
        <v>149</v>
      </c>
      <c r="AU212" s="159" t="s">
        <v>82</v>
      </c>
      <c r="AV212" s="13" t="s">
        <v>82</v>
      </c>
      <c r="AW212" s="13" t="s">
        <v>30</v>
      </c>
      <c r="AX212" s="13" t="s">
        <v>73</v>
      </c>
      <c r="AY212" s="159" t="s">
        <v>141</v>
      </c>
    </row>
    <row r="213" spans="2:65" s="14" customFormat="1" ht="11.25">
      <c r="B213" s="165"/>
      <c r="D213" s="152" t="s">
        <v>149</v>
      </c>
      <c r="E213" s="166" t="s">
        <v>1</v>
      </c>
      <c r="F213" s="167" t="s">
        <v>152</v>
      </c>
      <c r="H213" s="168">
        <v>725.62300000000005</v>
      </c>
      <c r="I213" s="169"/>
      <c r="L213" s="165"/>
      <c r="M213" s="170"/>
      <c r="T213" s="171"/>
      <c r="AT213" s="166" t="s">
        <v>149</v>
      </c>
      <c r="AU213" s="166" t="s">
        <v>82</v>
      </c>
      <c r="AV213" s="14" t="s">
        <v>147</v>
      </c>
      <c r="AW213" s="14" t="s">
        <v>30</v>
      </c>
      <c r="AX213" s="14" t="s">
        <v>80</v>
      </c>
      <c r="AY213" s="166" t="s">
        <v>141</v>
      </c>
    </row>
    <row r="214" spans="2:65" s="1" customFormat="1" ht="24.2" customHeight="1">
      <c r="B214" s="32"/>
      <c r="C214" s="137" t="s">
        <v>337</v>
      </c>
      <c r="D214" s="137" t="s">
        <v>143</v>
      </c>
      <c r="E214" s="138" t="s">
        <v>938</v>
      </c>
      <c r="F214" s="139" t="s">
        <v>939</v>
      </c>
      <c r="G214" s="140" t="s">
        <v>155</v>
      </c>
      <c r="H214" s="141">
        <v>60.75</v>
      </c>
      <c r="I214" s="142"/>
      <c r="J214" s="143">
        <f>ROUND(I214*H214,2)</f>
        <v>0</v>
      </c>
      <c r="K214" s="144"/>
      <c r="L214" s="32"/>
      <c r="M214" s="145" t="s">
        <v>1</v>
      </c>
      <c r="N214" s="146" t="s">
        <v>38</v>
      </c>
      <c r="P214" s="147">
        <f>O214*H214</f>
        <v>0</v>
      </c>
      <c r="Q214" s="147">
        <v>0</v>
      </c>
      <c r="R214" s="147">
        <f>Q214*H214</f>
        <v>0</v>
      </c>
      <c r="S214" s="147">
        <v>0</v>
      </c>
      <c r="T214" s="148">
        <f>S214*H214</f>
        <v>0</v>
      </c>
      <c r="AR214" s="149" t="s">
        <v>147</v>
      </c>
      <c r="AT214" s="149" t="s">
        <v>143</v>
      </c>
      <c r="AU214" s="149" t="s">
        <v>82</v>
      </c>
      <c r="AY214" s="17" t="s">
        <v>141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80</v>
      </c>
      <c r="BK214" s="150">
        <f>ROUND(I214*H214,2)</f>
        <v>0</v>
      </c>
      <c r="BL214" s="17" t="s">
        <v>147</v>
      </c>
      <c r="BM214" s="149" t="s">
        <v>1280</v>
      </c>
    </row>
    <row r="215" spans="2:65" s="13" customFormat="1" ht="11.25">
      <c r="B215" s="158"/>
      <c r="D215" s="152" t="s">
        <v>149</v>
      </c>
      <c r="E215" s="159" t="s">
        <v>1</v>
      </c>
      <c r="F215" s="160" t="s">
        <v>1281</v>
      </c>
      <c r="H215" s="161">
        <v>60.75</v>
      </c>
      <c r="I215" s="162"/>
      <c r="L215" s="158"/>
      <c r="M215" s="163"/>
      <c r="T215" s="164"/>
      <c r="AT215" s="159" t="s">
        <v>149</v>
      </c>
      <c r="AU215" s="159" t="s">
        <v>82</v>
      </c>
      <c r="AV215" s="13" t="s">
        <v>82</v>
      </c>
      <c r="AW215" s="13" t="s">
        <v>30</v>
      </c>
      <c r="AX215" s="13" t="s">
        <v>73</v>
      </c>
      <c r="AY215" s="159" t="s">
        <v>141</v>
      </c>
    </row>
    <row r="216" spans="2:65" s="14" customFormat="1" ht="11.25">
      <c r="B216" s="165"/>
      <c r="D216" s="152" t="s">
        <v>149</v>
      </c>
      <c r="E216" s="166" t="s">
        <v>1</v>
      </c>
      <c r="F216" s="167" t="s">
        <v>152</v>
      </c>
      <c r="H216" s="168">
        <v>60.75</v>
      </c>
      <c r="I216" s="169"/>
      <c r="L216" s="165"/>
      <c r="M216" s="170"/>
      <c r="T216" s="171"/>
      <c r="AT216" s="166" t="s">
        <v>149</v>
      </c>
      <c r="AU216" s="166" t="s">
        <v>82</v>
      </c>
      <c r="AV216" s="14" t="s">
        <v>147</v>
      </c>
      <c r="AW216" s="14" t="s">
        <v>30</v>
      </c>
      <c r="AX216" s="14" t="s">
        <v>80</v>
      </c>
      <c r="AY216" s="166" t="s">
        <v>141</v>
      </c>
    </row>
    <row r="217" spans="2:65" s="1" customFormat="1" ht="16.5" customHeight="1">
      <c r="B217" s="32"/>
      <c r="C217" s="172" t="s">
        <v>341</v>
      </c>
      <c r="D217" s="172" t="s">
        <v>224</v>
      </c>
      <c r="E217" s="173" t="s">
        <v>943</v>
      </c>
      <c r="F217" s="174" t="s">
        <v>944</v>
      </c>
      <c r="G217" s="175" t="s">
        <v>227</v>
      </c>
      <c r="H217" s="176">
        <v>124.78700000000001</v>
      </c>
      <c r="I217" s="177"/>
      <c r="J217" s="178">
        <f>ROUND(I217*H217,2)</f>
        <v>0</v>
      </c>
      <c r="K217" s="179"/>
      <c r="L217" s="180"/>
      <c r="M217" s="181" t="s">
        <v>1</v>
      </c>
      <c r="N217" s="182" t="s">
        <v>38</v>
      </c>
      <c r="P217" s="147">
        <f>O217*H217</f>
        <v>0</v>
      </c>
      <c r="Q217" s="147">
        <v>0</v>
      </c>
      <c r="R217" s="147">
        <f>Q217*H217</f>
        <v>0</v>
      </c>
      <c r="S217" s="147">
        <v>0</v>
      </c>
      <c r="T217" s="148">
        <f>S217*H217</f>
        <v>0</v>
      </c>
      <c r="AR217" s="149" t="s">
        <v>199</v>
      </c>
      <c r="AT217" s="149" t="s">
        <v>224</v>
      </c>
      <c r="AU217" s="149" t="s">
        <v>82</v>
      </c>
      <c r="AY217" s="17" t="s">
        <v>141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7" t="s">
        <v>80</v>
      </c>
      <c r="BK217" s="150">
        <f>ROUND(I217*H217,2)</f>
        <v>0</v>
      </c>
      <c r="BL217" s="17" t="s">
        <v>147</v>
      </c>
      <c r="BM217" s="149" t="s">
        <v>1282</v>
      </c>
    </row>
    <row r="218" spans="2:65" s="13" customFormat="1" ht="11.25">
      <c r="B218" s="158"/>
      <c r="D218" s="152" t="s">
        <v>149</v>
      </c>
      <c r="E218" s="159" t="s">
        <v>1</v>
      </c>
      <c r="F218" s="160" t="s">
        <v>1283</v>
      </c>
      <c r="H218" s="161">
        <v>124.78700000000001</v>
      </c>
      <c r="I218" s="162"/>
      <c r="L218" s="158"/>
      <c r="M218" s="163"/>
      <c r="T218" s="164"/>
      <c r="AT218" s="159" t="s">
        <v>149</v>
      </c>
      <c r="AU218" s="159" t="s">
        <v>82</v>
      </c>
      <c r="AV218" s="13" t="s">
        <v>82</v>
      </c>
      <c r="AW218" s="13" t="s">
        <v>30</v>
      </c>
      <c r="AX218" s="13" t="s">
        <v>73</v>
      </c>
      <c r="AY218" s="159" t="s">
        <v>141</v>
      </c>
    </row>
    <row r="219" spans="2:65" s="14" customFormat="1" ht="11.25">
      <c r="B219" s="165"/>
      <c r="D219" s="152" t="s">
        <v>149</v>
      </c>
      <c r="E219" s="166" t="s">
        <v>1</v>
      </c>
      <c r="F219" s="167" t="s">
        <v>152</v>
      </c>
      <c r="H219" s="168">
        <v>124.78700000000001</v>
      </c>
      <c r="I219" s="169"/>
      <c r="L219" s="165"/>
      <c r="M219" s="170"/>
      <c r="T219" s="171"/>
      <c r="AT219" s="166" t="s">
        <v>149</v>
      </c>
      <c r="AU219" s="166" t="s">
        <v>82</v>
      </c>
      <c r="AV219" s="14" t="s">
        <v>147</v>
      </c>
      <c r="AW219" s="14" t="s">
        <v>30</v>
      </c>
      <c r="AX219" s="14" t="s">
        <v>80</v>
      </c>
      <c r="AY219" s="166" t="s">
        <v>141</v>
      </c>
    </row>
    <row r="220" spans="2:65" s="11" customFormat="1" ht="22.9" customHeight="1">
      <c r="B220" s="125"/>
      <c r="D220" s="126" t="s">
        <v>72</v>
      </c>
      <c r="E220" s="135" t="s">
        <v>147</v>
      </c>
      <c r="F220" s="135" t="s">
        <v>430</v>
      </c>
      <c r="I220" s="128"/>
      <c r="J220" s="136">
        <f>BK220</f>
        <v>0</v>
      </c>
      <c r="L220" s="125"/>
      <c r="M220" s="130"/>
      <c r="P220" s="131">
        <f>SUM(P221:P228)</f>
        <v>0</v>
      </c>
      <c r="R220" s="131">
        <f>SUM(R221:R228)</f>
        <v>0</v>
      </c>
      <c r="T220" s="132">
        <f>SUM(T221:T228)</f>
        <v>0</v>
      </c>
      <c r="AR220" s="126" t="s">
        <v>80</v>
      </c>
      <c r="AT220" s="133" t="s">
        <v>72</v>
      </c>
      <c r="AU220" s="133" t="s">
        <v>80</v>
      </c>
      <c r="AY220" s="126" t="s">
        <v>141</v>
      </c>
      <c r="BK220" s="134">
        <f>SUM(BK221:BK228)</f>
        <v>0</v>
      </c>
    </row>
    <row r="221" spans="2:65" s="1" customFormat="1" ht="33" customHeight="1">
      <c r="B221" s="32"/>
      <c r="C221" s="137" t="s">
        <v>354</v>
      </c>
      <c r="D221" s="137" t="s">
        <v>143</v>
      </c>
      <c r="E221" s="138" t="s">
        <v>1007</v>
      </c>
      <c r="F221" s="139" t="s">
        <v>1008</v>
      </c>
      <c r="G221" s="140" t="s">
        <v>155</v>
      </c>
      <c r="H221" s="141">
        <v>20.187000000000001</v>
      </c>
      <c r="I221" s="142"/>
      <c r="J221" s="143">
        <f>ROUND(I221*H221,2)</f>
        <v>0</v>
      </c>
      <c r="K221" s="144"/>
      <c r="L221" s="32"/>
      <c r="M221" s="145" t="s">
        <v>1</v>
      </c>
      <c r="N221" s="146" t="s">
        <v>38</v>
      </c>
      <c r="P221" s="147">
        <f>O221*H221</f>
        <v>0</v>
      </c>
      <c r="Q221" s="147">
        <v>0</v>
      </c>
      <c r="R221" s="147">
        <f>Q221*H221</f>
        <v>0</v>
      </c>
      <c r="S221" s="147">
        <v>0</v>
      </c>
      <c r="T221" s="148">
        <f>S221*H221</f>
        <v>0</v>
      </c>
      <c r="AR221" s="149" t="s">
        <v>147</v>
      </c>
      <c r="AT221" s="149" t="s">
        <v>143</v>
      </c>
      <c r="AU221" s="149" t="s">
        <v>82</v>
      </c>
      <c r="AY221" s="17" t="s">
        <v>141</v>
      </c>
      <c r="BE221" s="150">
        <f>IF(N221="základní",J221,0)</f>
        <v>0</v>
      </c>
      <c r="BF221" s="150">
        <f>IF(N221="snížená",J221,0)</f>
        <v>0</v>
      </c>
      <c r="BG221" s="150">
        <f>IF(N221="zákl. přenesená",J221,0)</f>
        <v>0</v>
      </c>
      <c r="BH221" s="150">
        <f>IF(N221="sníž. přenesená",J221,0)</f>
        <v>0</v>
      </c>
      <c r="BI221" s="150">
        <f>IF(N221="nulová",J221,0)</f>
        <v>0</v>
      </c>
      <c r="BJ221" s="17" t="s">
        <v>80</v>
      </c>
      <c r="BK221" s="150">
        <f>ROUND(I221*H221,2)</f>
        <v>0</v>
      </c>
      <c r="BL221" s="17" t="s">
        <v>147</v>
      </c>
      <c r="BM221" s="149" t="s">
        <v>1284</v>
      </c>
    </row>
    <row r="222" spans="2:65" s="12" customFormat="1" ht="11.25">
      <c r="B222" s="151"/>
      <c r="D222" s="152" t="s">
        <v>149</v>
      </c>
      <c r="E222" s="153" t="s">
        <v>1</v>
      </c>
      <c r="F222" s="154" t="s">
        <v>150</v>
      </c>
      <c r="H222" s="153" t="s">
        <v>1</v>
      </c>
      <c r="I222" s="155"/>
      <c r="L222" s="151"/>
      <c r="M222" s="156"/>
      <c r="T222" s="157"/>
      <c r="AT222" s="153" t="s">
        <v>149</v>
      </c>
      <c r="AU222" s="153" t="s">
        <v>82</v>
      </c>
      <c r="AV222" s="12" t="s">
        <v>80</v>
      </c>
      <c r="AW222" s="12" t="s">
        <v>30</v>
      </c>
      <c r="AX222" s="12" t="s">
        <v>73</v>
      </c>
      <c r="AY222" s="153" t="s">
        <v>141</v>
      </c>
    </row>
    <row r="223" spans="2:65" s="13" customFormat="1" ht="11.25">
      <c r="B223" s="158"/>
      <c r="D223" s="152" t="s">
        <v>149</v>
      </c>
      <c r="E223" s="159" t="s">
        <v>1</v>
      </c>
      <c r="F223" s="160" t="s">
        <v>1285</v>
      </c>
      <c r="H223" s="161">
        <v>20.187000000000001</v>
      </c>
      <c r="I223" s="162"/>
      <c r="L223" s="158"/>
      <c r="M223" s="163"/>
      <c r="T223" s="164"/>
      <c r="AT223" s="159" t="s">
        <v>149</v>
      </c>
      <c r="AU223" s="159" t="s">
        <v>82</v>
      </c>
      <c r="AV223" s="13" t="s">
        <v>82</v>
      </c>
      <c r="AW223" s="13" t="s">
        <v>30</v>
      </c>
      <c r="AX223" s="13" t="s">
        <v>73</v>
      </c>
      <c r="AY223" s="159" t="s">
        <v>141</v>
      </c>
    </row>
    <row r="224" spans="2:65" s="14" customFormat="1" ht="11.25">
      <c r="B224" s="165"/>
      <c r="D224" s="152" t="s">
        <v>149</v>
      </c>
      <c r="E224" s="166" t="s">
        <v>1</v>
      </c>
      <c r="F224" s="167" t="s">
        <v>152</v>
      </c>
      <c r="H224" s="168">
        <v>20.187000000000001</v>
      </c>
      <c r="I224" s="169"/>
      <c r="L224" s="165"/>
      <c r="M224" s="170"/>
      <c r="T224" s="171"/>
      <c r="AT224" s="166" t="s">
        <v>149</v>
      </c>
      <c r="AU224" s="166" t="s">
        <v>82</v>
      </c>
      <c r="AV224" s="14" t="s">
        <v>147</v>
      </c>
      <c r="AW224" s="14" t="s">
        <v>30</v>
      </c>
      <c r="AX224" s="14" t="s">
        <v>80</v>
      </c>
      <c r="AY224" s="166" t="s">
        <v>141</v>
      </c>
    </row>
    <row r="225" spans="2:65" s="1" customFormat="1" ht="24.2" customHeight="1">
      <c r="B225" s="32"/>
      <c r="C225" s="137" t="s">
        <v>360</v>
      </c>
      <c r="D225" s="137" t="s">
        <v>143</v>
      </c>
      <c r="E225" s="138" t="s">
        <v>1017</v>
      </c>
      <c r="F225" s="139" t="s">
        <v>1018</v>
      </c>
      <c r="G225" s="140" t="s">
        <v>155</v>
      </c>
      <c r="H225" s="141">
        <v>6.7290000000000001</v>
      </c>
      <c r="I225" s="142"/>
      <c r="J225" s="143">
        <f>ROUND(I225*H225,2)</f>
        <v>0</v>
      </c>
      <c r="K225" s="144"/>
      <c r="L225" s="32"/>
      <c r="M225" s="145" t="s">
        <v>1</v>
      </c>
      <c r="N225" s="146" t="s">
        <v>38</v>
      </c>
      <c r="P225" s="147">
        <f>O225*H225</f>
        <v>0</v>
      </c>
      <c r="Q225" s="147">
        <v>0</v>
      </c>
      <c r="R225" s="147">
        <f>Q225*H225</f>
        <v>0</v>
      </c>
      <c r="S225" s="147">
        <v>0</v>
      </c>
      <c r="T225" s="148">
        <f>S225*H225</f>
        <v>0</v>
      </c>
      <c r="AR225" s="149" t="s">
        <v>147</v>
      </c>
      <c r="AT225" s="149" t="s">
        <v>143</v>
      </c>
      <c r="AU225" s="149" t="s">
        <v>82</v>
      </c>
      <c r="AY225" s="17" t="s">
        <v>141</v>
      </c>
      <c r="BE225" s="150">
        <f>IF(N225="základní",J225,0)</f>
        <v>0</v>
      </c>
      <c r="BF225" s="150">
        <f>IF(N225="snížená",J225,0)</f>
        <v>0</v>
      </c>
      <c r="BG225" s="150">
        <f>IF(N225="zákl. přenesená",J225,0)</f>
        <v>0</v>
      </c>
      <c r="BH225" s="150">
        <f>IF(N225="sníž. přenesená",J225,0)</f>
        <v>0</v>
      </c>
      <c r="BI225" s="150">
        <f>IF(N225="nulová",J225,0)</f>
        <v>0</v>
      </c>
      <c r="BJ225" s="17" t="s">
        <v>80</v>
      </c>
      <c r="BK225" s="150">
        <f>ROUND(I225*H225,2)</f>
        <v>0</v>
      </c>
      <c r="BL225" s="17" t="s">
        <v>147</v>
      </c>
      <c r="BM225" s="149" t="s">
        <v>1286</v>
      </c>
    </row>
    <row r="226" spans="2:65" s="12" customFormat="1" ht="11.25">
      <c r="B226" s="151"/>
      <c r="D226" s="152" t="s">
        <v>149</v>
      </c>
      <c r="E226" s="153" t="s">
        <v>1</v>
      </c>
      <c r="F226" s="154" t="s">
        <v>150</v>
      </c>
      <c r="H226" s="153" t="s">
        <v>1</v>
      </c>
      <c r="I226" s="155"/>
      <c r="L226" s="151"/>
      <c r="M226" s="156"/>
      <c r="T226" s="157"/>
      <c r="AT226" s="153" t="s">
        <v>149</v>
      </c>
      <c r="AU226" s="153" t="s">
        <v>82</v>
      </c>
      <c r="AV226" s="12" t="s">
        <v>80</v>
      </c>
      <c r="AW226" s="12" t="s">
        <v>30</v>
      </c>
      <c r="AX226" s="12" t="s">
        <v>73</v>
      </c>
      <c r="AY226" s="153" t="s">
        <v>141</v>
      </c>
    </row>
    <row r="227" spans="2:65" s="13" customFormat="1" ht="11.25">
      <c r="B227" s="158"/>
      <c r="D227" s="152" t="s">
        <v>149</v>
      </c>
      <c r="E227" s="159" t="s">
        <v>1</v>
      </c>
      <c r="F227" s="160" t="s">
        <v>1287</v>
      </c>
      <c r="H227" s="161">
        <v>6.7290000000000001</v>
      </c>
      <c r="I227" s="162"/>
      <c r="L227" s="158"/>
      <c r="M227" s="163"/>
      <c r="T227" s="164"/>
      <c r="AT227" s="159" t="s">
        <v>149</v>
      </c>
      <c r="AU227" s="159" t="s">
        <v>82</v>
      </c>
      <c r="AV227" s="13" t="s">
        <v>82</v>
      </c>
      <c r="AW227" s="13" t="s">
        <v>30</v>
      </c>
      <c r="AX227" s="13" t="s">
        <v>73</v>
      </c>
      <c r="AY227" s="159" t="s">
        <v>141</v>
      </c>
    </row>
    <row r="228" spans="2:65" s="14" customFormat="1" ht="11.25">
      <c r="B228" s="165"/>
      <c r="D228" s="152" t="s">
        <v>149</v>
      </c>
      <c r="E228" s="166" t="s">
        <v>1</v>
      </c>
      <c r="F228" s="167" t="s">
        <v>152</v>
      </c>
      <c r="H228" s="168">
        <v>6.7290000000000001</v>
      </c>
      <c r="I228" s="169"/>
      <c r="L228" s="165"/>
      <c r="M228" s="170"/>
      <c r="T228" s="171"/>
      <c r="AT228" s="166" t="s">
        <v>149</v>
      </c>
      <c r="AU228" s="166" t="s">
        <v>82</v>
      </c>
      <c r="AV228" s="14" t="s">
        <v>147</v>
      </c>
      <c r="AW228" s="14" t="s">
        <v>30</v>
      </c>
      <c r="AX228" s="14" t="s">
        <v>80</v>
      </c>
      <c r="AY228" s="166" t="s">
        <v>141</v>
      </c>
    </row>
    <row r="229" spans="2:65" s="11" customFormat="1" ht="22.9" customHeight="1">
      <c r="B229" s="125"/>
      <c r="D229" s="126" t="s">
        <v>72</v>
      </c>
      <c r="E229" s="135" t="s">
        <v>199</v>
      </c>
      <c r="F229" s="135" t="s">
        <v>505</v>
      </c>
      <c r="I229" s="128"/>
      <c r="J229" s="136">
        <f>BK229</f>
        <v>0</v>
      </c>
      <c r="L229" s="125"/>
      <c r="M229" s="130"/>
      <c r="P229" s="131">
        <f>SUM(P230:P245)</f>
        <v>0</v>
      </c>
      <c r="R229" s="131">
        <f>SUM(R230:R245)</f>
        <v>6.2816159999999996</v>
      </c>
      <c r="T229" s="132">
        <f>SUM(T230:T245)</f>
        <v>0</v>
      </c>
      <c r="AR229" s="126" t="s">
        <v>80</v>
      </c>
      <c r="AT229" s="133" t="s">
        <v>72</v>
      </c>
      <c r="AU229" s="133" t="s">
        <v>80</v>
      </c>
      <c r="AY229" s="126" t="s">
        <v>141</v>
      </c>
      <c r="BK229" s="134">
        <f>SUM(BK230:BK245)</f>
        <v>0</v>
      </c>
    </row>
    <row r="230" spans="2:65" s="1" customFormat="1" ht="33" customHeight="1">
      <c r="B230" s="32"/>
      <c r="C230" s="137" t="s">
        <v>367</v>
      </c>
      <c r="D230" s="137" t="s">
        <v>143</v>
      </c>
      <c r="E230" s="138" t="s">
        <v>1288</v>
      </c>
      <c r="F230" s="139" t="s">
        <v>1289</v>
      </c>
      <c r="G230" s="140" t="s">
        <v>288</v>
      </c>
      <c r="H230" s="141">
        <v>112.15</v>
      </c>
      <c r="I230" s="142"/>
      <c r="J230" s="143">
        <f>ROUND(I230*H230,2)</f>
        <v>0</v>
      </c>
      <c r="K230" s="144"/>
      <c r="L230" s="32"/>
      <c r="M230" s="145" t="s">
        <v>1</v>
      </c>
      <c r="N230" s="146" t="s">
        <v>38</v>
      </c>
      <c r="P230" s="147">
        <f>O230*H230</f>
        <v>0</v>
      </c>
      <c r="Q230" s="147">
        <v>4.0000000000000003E-5</v>
      </c>
      <c r="R230" s="147">
        <f>Q230*H230</f>
        <v>4.4860000000000004E-3</v>
      </c>
      <c r="S230" s="147">
        <v>0</v>
      </c>
      <c r="T230" s="148">
        <f>S230*H230</f>
        <v>0</v>
      </c>
      <c r="AR230" s="149" t="s">
        <v>147</v>
      </c>
      <c r="AT230" s="149" t="s">
        <v>143</v>
      </c>
      <c r="AU230" s="149" t="s">
        <v>82</v>
      </c>
      <c r="AY230" s="17" t="s">
        <v>141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80</v>
      </c>
      <c r="BK230" s="150">
        <f>ROUND(I230*H230,2)</f>
        <v>0</v>
      </c>
      <c r="BL230" s="17" t="s">
        <v>147</v>
      </c>
      <c r="BM230" s="149" t="s">
        <v>1290</v>
      </c>
    </row>
    <row r="231" spans="2:65" s="12" customFormat="1" ht="11.25">
      <c r="B231" s="151"/>
      <c r="D231" s="152" t="s">
        <v>149</v>
      </c>
      <c r="E231" s="153" t="s">
        <v>1</v>
      </c>
      <c r="F231" s="154" t="s">
        <v>150</v>
      </c>
      <c r="H231" s="153" t="s">
        <v>1</v>
      </c>
      <c r="I231" s="155"/>
      <c r="L231" s="151"/>
      <c r="M231" s="156"/>
      <c r="T231" s="157"/>
      <c r="AT231" s="153" t="s">
        <v>149</v>
      </c>
      <c r="AU231" s="153" t="s">
        <v>82</v>
      </c>
      <c r="AV231" s="12" t="s">
        <v>80</v>
      </c>
      <c r="AW231" s="12" t="s">
        <v>30</v>
      </c>
      <c r="AX231" s="12" t="s">
        <v>73</v>
      </c>
      <c r="AY231" s="153" t="s">
        <v>141</v>
      </c>
    </row>
    <row r="232" spans="2:65" s="13" customFormat="1" ht="11.25">
      <c r="B232" s="158"/>
      <c r="D232" s="152" t="s">
        <v>149</v>
      </c>
      <c r="E232" s="159" t="s">
        <v>1</v>
      </c>
      <c r="F232" s="160" t="s">
        <v>1291</v>
      </c>
      <c r="H232" s="161">
        <v>112.15</v>
      </c>
      <c r="I232" s="162"/>
      <c r="L232" s="158"/>
      <c r="M232" s="163"/>
      <c r="T232" s="164"/>
      <c r="AT232" s="159" t="s">
        <v>149</v>
      </c>
      <c r="AU232" s="159" t="s">
        <v>82</v>
      </c>
      <c r="AV232" s="13" t="s">
        <v>82</v>
      </c>
      <c r="AW232" s="13" t="s">
        <v>30</v>
      </c>
      <c r="AX232" s="13" t="s">
        <v>73</v>
      </c>
      <c r="AY232" s="159" t="s">
        <v>141</v>
      </c>
    </row>
    <row r="233" spans="2:65" s="14" customFormat="1" ht="11.25">
      <c r="B233" s="165"/>
      <c r="D233" s="152" t="s">
        <v>149</v>
      </c>
      <c r="E233" s="166" t="s">
        <v>1</v>
      </c>
      <c r="F233" s="167" t="s">
        <v>152</v>
      </c>
      <c r="H233" s="168">
        <v>112.15</v>
      </c>
      <c r="I233" s="169"/>
      <c r="L233" s="165"/>
      <c r="M233" s="170"/>
      <c r="T233" s="171"/>
      <c r="AT233" s="166" t="s">
        <v>149</v>
      </c>
      <c r="AU233" s="166" t="s">
        <v>82</v>
      </c>
      <c r="AV233" s="14" t="s">
        <v>147</v>
      </c>
      <c r="AW233" s="14" t="s">
        <v>30</v>
      </c>
      <c r="AX233" s="14" t="s">
        <v>80</v>
      </c>
      <c r="AY233" s="166" t="s">
        <v>141</v>
      </c>
    </row>
    <row r="234" spans="2:65" s="1" customFormat="1" ht="24.2" customHeight="1">
      <c r="B234" s="32"/>
      <c r="C234" s="172" t="s">
        <v>372</v>
      </c>
      <c r="D234" s="172" t="s">
        <v>224</v>
      </c>
      <c r="E234" s="173" t="s">
        <v>1292</v>
      </c>
      <c r="F234" s="174" t="s">
        <v>1293</v>
      </c>
      <c r="G234" s="175" t="s">
        <v>288</v>
      </c>
      <c r="H234" s="176">
        <v>112.15</v>
      </c>
      <c r="I234" s="177"/>
      <c r="J234" s="178">
        <f>ROUND(I234*H234,2)</f>
        <v>0</v>
      </c>
      <c r="K234" s="179"/>
      <c r="L234" s="180"/>
      <c r="M234" s="181" t="s">
        <v>1</v>
      </c>
      <c r="N234" s="182" t="s">
        <v>38</v>
      </c>
      <c r="P234" s="147">
        <f>O234*H234</f>
        <v>0</v>
      </c>
      <c r="Q234" s="147">
        <v>3.6999999999999998E-2</v>
      </c>
      <c r="R234" s="147">
        <f>Q234*H234</f>
        <v>4.1495499999999996</v>
      </c>
      <c r="S234" s="147">
        <v>0</v>
      </c>
      <c r="T234" s="148">
        <f>S234*H234</f>
        <v>0</v>
      </c>
      <c r="AR234" s="149" t="s">
        <v>199</v>
      </c>
      <c r="AT234" s="149" t="s">
        <v>224</v>
      </c>
      <c r="AU234" s="149" t="s">
        <v>82</v>
      </c>
      <c r="AY234" s="17" t="s">
        <v>141</v>
      </c>
      <c r="BE234" s="150">
        <f>IF(N234="základní",J234,0)</f>
        <v>0</v>
      </c>
      <c r="BF234" s="150">
        <f>IF(N234="snížená",J234,0)</f>
        <v>0</v>
      </c>
      <c r="BG234" s="150">
        <f>IF(N234="zákl. přenesená",J234,0)</f>
        <v>0</v>
      </c>
      <c r="BH234" s="150">
        <f>IF(N234="sníž. přenesená",J234,0)</f>
        <v>0</v>
      </c>
      <c r="BI234" s="150">
        <f>IF(N234="nulová",J234,0)</f>
        <v>0</v>
      </c>
      <c r="BJ234" s="17" t="s">
        <v>80</v>
      </c>
      <c r="BK234" s="150">
        <f>ROUND(I234*H234,2)</f>
        <v>0</v>
      </c>
      <c r="BL234" s="17" t="s">
        <v>147</v>
      </c>
      <c r="BM234" s="149" t="s">
        <v>1294</v>
      </c>
    </row>
    <row r="235" spans="2:65" s="1" customFormat="1" ht="33" customHeight="1">
      <c r="B235" s="32"/>
      <c r="C235" s="137" t="s">
        <v>381</v>
      </c>
      <c r="D235" s="137" t="s">
        <v>143</v>
      </c>
      <c r="E235" s="138" t="s">
        <v>1295</v>
      </c>
      <c r="F235" s="139" t="s">
        <v>1296</v>
      </c>
      <c r="G235" s="140" t="s">
        <v>296</v>
      </c>
      <c r="H235" s="141">
        <v>91</v>
      </c>
      <c r="I235" s="142"/>
      <c r="J235" s="143">
        <f>ROUND(I235*H235,2)</f>
        <v>0</v>
      </c>
      <c r="K235" s="144"/>
      <c r="L235" s="32"/>
      <c r="M235" s="145" t="s">
        <v>1</v>
      </c>
      <c r="N235" s="146" t="s">
        <v>38</v>
      </c>
      <c r="P235" s="147">
        <f>O235*H235</f>
        <v>0</v>
      </c>
      <c r="Q235" s="147">
        <v>1E-3</v>
      </c>
      <c r="R235" s="147">
        <f>Q235*H235</f>
        <v>9.0999999999999998E-2</v>
      </c>
      <c r="S235" s="147">
        <v>0</v>
      </c>
      <c r="T235" s="148">
        <f>S235*H235</f>
        <v>0</v>
      </c>
      <c r="AR235" s="149" t="s">
        <v>147</v>
      </c>
      <c r="AT235" s="149" t="s">
        <v>143</v>
      </c>
      <c r="AU235" s="149" t="s">
        <v>82</v>
      </c>
      <c r="AY235" s="17" t="s">
        <v>141</v>
      </c>
      <c r="BE235" s="150">
        <f>IF(N235="základní",J235,0)</f>
        <v>0</v>
      </c>
      <c r="BF235" s="150">
        <f>IF(N235="snížená",J235,0)</f>
        <v>0</v>
      </c>
      <c r="BG235" s="150">
        <f>IF(N235="zákl. přenesená",J235,0)</f>
        <v>0</v>
      </c>
      <c r="BH235" s="150">
        <f>IF(N235="sníž. přenesená",J235,0)</f>
        <v>0</v>
      </c>
      <c r="BI235" s="150">
        <f>IF(N235="nulová",J235,0)</f>
        <v>0</v>
      </c>
      <c r="BJ235" s="17" t="s">
        <v>80</v>
      </c>
      <c r="BK235" s="150">
        <f>ROUND(I235*H235,2)</f>
        <v>0</v>
      </c>
      <c r="BL235" s="17" t="s">
        <v>147</v>
      </c>
      <c r="BM235" s="149" t="s">
        <v>1297</v>
      </c>
    </row>
    <row r="236" spans="2:65" s="13" customFormat="1" ht="11.25">
      <c r="B236" s="158"/>
      <c r="D236" s="152" t="s">
        <v>149</v>
      </c>
      <c r="E236" s="159" t="s">
        <v>1</v>
      </c>
      <c r="F236" s="160" t="s">
        <v>1298</v>
      </c>
      <c r="H236" s="161">
        <v>91</v>
      </c>
      <c r="I236" s="162"/>
      <c r="L236" s="158"/>
      <c r="M236" s="163"/>
      <c r="T236" s="164"/>
      <c r="AT236" s="159" t="s">
        <v>149</v>
      </c>
      <c r="AU236" s="159" t="s">
        <v>82</v>
      </c>
      <c r="AV236" s="13" t="s">
        <v>82</v>
      </c>
      <c r="AW236" s="13" t="s">
        <v>30</v>
      </c>
      <c r="AX236" s="13" t="s">
        <v>73</v>
      </c>
      <c r="AY236" s="159" t="s">
        <v>141</v>
      </c>
    </row>
    <row r="237" spans="2:65" s="14" customFormat="1" ht="11.25">
      <c r="B237" s="165"/>
      <c r="D237" s="152" t="s">
        <v>149</v>
      </c>
      <c r="E237" s="166" t="s">
        <v>1</v>
      </c>
      <c r="F237" s="167" t="s">
        <v>152</v>
      </c>
      <c r="H237" s="168">
        <v>91</v>
      </c>
      <c r="I237" s="169"/>
      <c r="L237" s="165"/>
      <c r="M237" s="170"/>
      <c r="T237" s="171"/>
      <c r="AT237" s="166" t="s">
        <v>149</v>
      </c>
      <c r="AU237" s="166" t="s">
        <v>82</v>
      </c>
      <c r="AV237" s="14" t="s">
        <v>147</v>
      </c>
      <c r="AW237" s="14" t="s">
        <v>30</v>
      </c>
      <c r="AX237" s="14" t="s">
        <v>80</v>
      </c>
      <c r="AY237" s="166" t="s">
        <v>141</v>
      </c>
    </row>
    <row r="238" spans="2:65" s="1" customFormat="1" ht="24.2" customHeight="1">
      <c r="B238" s="32"/>
      <c r="C238" s="137" t="s">
        <v>385</v>
      </c>
      <c r="D238" s="137" t="s">
        <v>143</v>
      </c>
      <c r="E238" s="138" t="s">
        <v>1299</v>
      </c>
      <c r="F238" s="139" t="s">
        <v>1300</v>
      </c>
      <c r="G238" s="140" t="s">
        <v>296</v>
      </c>
      <c r="H238" s="141">
        <v>91</v>
      </c>
      <c r="I238" s="142"/>
      <c r="J238" s="143">
        <f>ROUND(I238*H238,2)</f>
        <v>0</v>
      </c>
      <c r="K238" s="144"/>
      <c r="L238" s="32"/>
      <c r="M238" s="145" t="s">
        <v>1</v>
      </c>
      <c r="N238" s="146" t="s">
        <v>38</v>
      </c>
      <c r="P238" s="147">
        <f>O238*H238</f>
        <v>0</v>
      </c>
      <c r="Q238" s="147">
        <v>6.9999999999999994E-5</v>
      </c>
      <c r="R238" s="147">
        <f>Q238*H238</f>
        <v>6.3699999999999998E-3</v>
      </c>
      <c r="S238" s="147">
        <v>0</v>
      </c>
      <c r="T238" s="148">
        <f>S238*H238</f>
        <v>0</v>
      </c>
      <c r="AR238" s="149" t="s">
        <v>147</v>
      </c>
      <c r="AT238" s="149" t="s">
        <v>143</v>
      </c>
      <c r="AU238" s="149" t="s">
        <v>82</v>
      </c>
      <c r="AY238" s="17" t="s">
        <v>141</v>
      </c>
      <c r="BE238" s="150">
        <f>IF(N238="základní",J238,0)</f>
        <v>0</v>
      </c>
      <c r="BF238" s="150">
        <f>IF(N238="snížená",J238,0)</f>
        <v>0</v>
      </c>
      <c r="BG238" s="150">
        <f>IF(N238="zákl. přenesená",J238,0)</f>
        <v>0</v>
      </c>
      <c r="BH238" s="150">
        <f>IF(N238="sníž. přenesená",J238,0)</f>
        <v>0</v>
      </c>
      <c r="BI238" s="150">
        <f>IF(N238="nulová",J238,0)</f>
        <v>0</v>
      </c>
      <c r="BJ238" s="17" t="s">
        <v>80</v>
      </c>
      <c r="BK238" s="150">
        <f>ROUND(I238*H238,2)</f>
        <v>0</v>
      </c>
      <c r="BL238" s="17" t="s">
        <v>147</v>
      </c>
      <c r="BM238" s="149" t="s">
        <v>1301</v>
      </c>
    </row>
    <row r="239" spans="2:65" s="12" customFormat="1" ht="11.25">
      <c r="B239" s="151"/>
      <c r="D239" s="152" t="s">
        <v>149</v>
      </c>
      <c r="E239" s="153" t="s">
        <v>1</v>
      </c>
      <c r="F239" s="154" t="s">
        <v>150</v>
      </c>
      <c r="H239" s="153" t="s">
        <v>1</v>
      </c>
      <c r="I239" s="155"/>
      <c r="L239" s="151"/>
      <c r="M239" s="156"/>
      <c r="T239" s="157"/>
      <c r="AT239" s="153" t="s">
        <v>149</v>
      </c>
      <c r="AU239" s="153" t="s">
        <v>82</v>
      </c>
      <c r="AV239" s="12" t="s">
        <v>80</v>
      </c>
      <c r="AW239" s="12" t="s">
        <v>30</v>
      </c>
      <c r="AX239" s="12" t="s">
        <v>73</v>
      </c>
      <c r="AY239" s="153" t="s">
        <v>141</v>
      </c>
    </row>
    <row r="240" spans="2:65" s="13" customFormat="1" ht="11.25">
      <c r="B240" s="158"/>
      <c r="D240" s="152" t="s">
        <v>149</v>
      </c>
      <c r="E240" s="159" t="s">
        <v>1</v>
      </c>
      <c r="F240" s="160" t="s">
        <v>1302</v>
      </c>
      <c r="H240" s="161">
        <v>91</v>
      </c>
      <c r="I240" s="162"/>
      <c r="L240" s="158"/>
      <c r="M240" s="163"/>
      <c r="T240" s="164"/>
      <c r="AT240" s="159" t="s">
        <v>149</v>
      </c>
      <c r="AU240" s="159" t="s">
        <v>82</v>
      </c>
      <c r="AV240" s="13" t="s">
        <v>82</v>
      </c>
      <c r="AW240" s="13" t="s">
        <v>30</v>
      </c>
      <c r="AX240" s="13" t="s">
        <v>73</v>
      </c>
      <c r="AY240" s="159" t="s">
        <v>141</v>
      </c>
    </row>
    <row r="241" spans="2:65" s="14" customFormat="1" ht="11.25">
      <c r="B241" s="165"/>
      <c r="D241" s="152" t="s">
        <v>149</v>
      </c>
      <c r="E241" s="166" t="s">
        <v>1</v>
      </c>
      <c r="F241" s="167" t="s">
        <v>152</v>
      </c>
      <c r="H241" s="168">
        <v>91</v>
      </c>
      <c r="I241" s="169"/>
      <c r="L241" s="165"/>
      <c r="M241" s="170"/>
      <c r="T241" s="171"/>
      <c r="AT241" s="166" t="s">
        <v>149</v>
      </c>
      <c r="AU241" s="166" t="s">
        <v>82</v>
      </c>
      <c r="AV241" s="14" t="s">
        <v>147</v>
      </c>
      <c r="AW241" s="14" t="s">
        <v>30</v>
      </c>
      <c r="AX241" s="14" t="s">
        <v>80</v>
      </c>
      <c r="AY241" s="166" t="s">
        <v>141</v>
      </c>
    </row>
    <row r="242" spans="2:65" s="1" customFormat="1" ht="24.2" customHeight="1">
      <c r="B242" s="32"/>
      <c r="C242" s="172" t="s">
        <v>392</v>
      </c>
      <c r="D242" s="172" t="s">
        <v>224</v>
      </c>
      <c r="E242" s="173" t="s">
        <v>1303</v>
      </c>
      <c r="F242" s="174" t="s">
        <v>1304</v>
      </c>
      <c r="G242" s="175" t="s">
        <v>296</v>
      </c>
      <c r="H242" s="176">
        <v>91</v>
      </c>
      <c r="I242" s="177"/>
      <c r="J242" s="178">
        <f>ROUND(I242*H242,2)</f>
        <v>0</v>
      </c>
      <c r="K242" s="179"/>
      <c r="L242" s="180"/>
      <c r="M242" s="181" t="s">
        <v>1</v>
      </c>
      <c r="N242" s="182" t="s">
        <v>38</v>
      </c>
      <c r="P242" s="147">
        <f>O242*H242</f>
        <v>0</v>
      </c>
      <c r="Q242" s="147">
        <v>2.1999999999999999E-2</v>
      </c>
      <c r="R242" s="147">
        <f>Q242*H242</f>
        <v>2.0019999999999998</v>
      </c>
      <c r="S242" s="147">
        <v>0</v>
      </c>
      <c r="T242" s="148">
        <f>S242*H242</f>
        <v>0</v>
      </c>
      <c r="AR242" s="149" t="s">
        <v>199</v>
      </c>
      <c r="AT242" s="149" t="s">
        <v>224</v>
      </c>
      <c r="AU242" s="149" t="s">
        <v>82</v>
      </c>
      <c r="AY242" s="17" t="s">
        <v>141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7" t="s">
        <v>80</v>
      </c>
      <c r="BK242" s="150">
        <f>ROUND(I242*H242,2)</f>
        <v>0</v>
      </c>
      <c r="BL242" s="17" t="s">
        <v>147</v>
      </c>
      <c r="BM242" s="149" t="s">
        <v>1305</v>
      </c>
    </row>
    <row r="243" spans="2:65" s="1" customFormat="1" ht="24.2" customHeight="1">
      <c r="B243" s="32"/>
      <c r="C243" s="137" t="s">
        <v>396</v>
      </c>
      <c r="D243" s="137" t="s">
        <v>143</v>
      </c>
      <c r="E243" s="138" t="s">
        <v>1306</v>
      </c>
      <c r="F243" s="139" t="s">
        <v>596</v>
      </c>
      <c r="G243" s="140" t="s">
        <v>597</v>
      </c>
      <c r="H243" s="141">
        <v>91</v>
      </c>
      <c r="I243" s="142"/>
      <c r="J243" s="143">
        <f>ROUND(I243*H243,2)</f>
        <v>0</v>
      </c>
      <c r="K243" s="144"/>
      <c r="L243" s="32"/>
      <c r="M243" s="145" t="s">
        <v>1</v>
      </c>
      <c r="N243" s="146" t="s">
        <v>38</v>
      </c>
      <c r="P243" s="147">
        <f>O243*H243</f>
        <v>0</v>
      </c>
      <c r="Q243" s="147">
        <v>3.1E-4</v>
      </c>
      <c r="R243" s="147">
        <f>Q243*H243</f>
        <v>2.8209999999999999E-2</v>
      </c>
      <c r="S243" s="147">
        <v>0</v>
      </c>
      <c r="T243" s="148">
        <f>S243*H243</f>
        <v>0</v>
      </c>
      <c r="AR243" s="149" t="s">
        <v>147</v>
      </c>
      <c r="AT243" s="149" t="s">
        <v>143</v>
      </c>
      <c r="AU243" s="149" t="s">
        <v>82</v>
      </c>
      <c r="AY243" s="17" t="s">
        <v>141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80</v>
      </c>
      <c r="BK243" s="150">
        <f>ROUND(I243*H243,2)</f>
        <v>0</v>
      </c>
      <c r="BL243" s="17" t="s">
        <v>147</v>
      </c>
      <c r="BM243" s="149" t="s">
        <v>1307</v>
      </c>
    </row>
    <row r="244" spans="2:65" s="13" customFormat="1" ht="11.25">
      <c r="B244" s="158"/>
      <c r="D244" s="152" t="s">
        <v>149</v>
      </c>
      <c r="E244" s="159" t="s">
        <v>1</v>
      </c>
      <c r="F244" s="160" t="s">
        <v>645</v>
      </c>
      <c r="H244" s="161">
        <v>91</v>
      </c>
      <c r="I244" s="162"/>
      <c r="L244" s="158"/>
      <c r="M244" s="163"/>
      <c r="T244" s="164"/>
      <c r="AT244" s="159" t="s">
        <v>149</v>
      </c>
      <c r="AU244" s="159" t="s">
        <v>82</v>
      </c>
      <c r="AV244" s="13" t="s">
        <v>82</v>
      </c>
      <c r="AW244" s="13" t="s">
        <v>30</v>
      </c>
      <c r="AX244" s="13" t="s">
        <v>73</v>
      </c>
      <c r="AY244" s="159" t="s">
        <v>141</v>
      </c>
    </row>
    <row r="245" spans="2:65" s="14" customFormat="1" ht="11.25">
      <c r="B245" s="165"/>
      <c r="D245" s="152" t="s">
        <v>149</v>
      </c>
      <c r="E245" s="166" t="s">
        <v>1</v>
      </c>
      <c r="F245" s="167" t="s">
        <v>152</v>
      </c>
      <c r="H245" s="168">
        <v>91</v>
      </c>
      <c r="I245" s="169"/>
      <c r="L245" s="165"/>
      <c r="M245" s="170"/>
      <c r="T245" s="171"/>
      <c r="AT245" s="166" t="s">
        <v>149</v>
      </c>
      <c r="AU245" s="166" t="s">
        <v>82</v>
      </c>
      <c r="AV245" s="14" t="s">
        <v>147</v>
      </c>
      <c r="AW245" s="14" t="s">
        <v>30</v>
      </c>
      <c r="AX245" s="14" t="s">
        <v>80</v>
      </c>
      <c r="AY245" s="166" t="s">
        <v>141</v>
      </c>
    </row>
    <row r="246" spans="2:65" s="11" customFormat="1" ht="22.9" customHeight="1">
      <c r="B246" s="125"/>
      <c r="D246" s="126" t="s">
        <v>72</v>
      </c>
      <c r="E246" s="135" t="s">
        <v>687</v>
      </c>
      <c r="F246" s="135" t="s">
        <v>688</v>
      </c>
      <c r="I246" s="128"/>
      <c r="J246" s="136">
        <f>BK246</f>
        <v>0</v>
      </c>
      <c r="L246" s="125"/>
      <c r="M246" s="130"/>
      <c r="P246" s="131">
        <f>SUM(P247:P248)</f>
        <v>0</v>
      </c>
      <c r="R246" s="131">
        <f>SUM(R247:R248)</f>
        <v>0</v>
      </c>
      <c r="T246" s="132">
        <f>SUM(T247:T248)</f>
        <v>0</v>
      </c>
      <c r="AR246" s="126" t="s">
        <v>80</v>
      </c>
      <c r="AT246" s="133" t="s">
        <v>72</v>
      </c>
      <c r="AU246" s="133" t="s">
        <v>80</v>
      </c>
      <c r="AY246" s="126" t="s">
        <v>141</v>
      </c>
      <c r="BK246" s="134">
        <f>SUM(BK247:BK248)</f>
        <v>0</v>
      </c>
    </row>
    <row r="247" spans="2:65" s="1" customFormat="1" ht="24.2" customHeight="1">
      <c r="B247" s="32"/>
      <c r="C247" s="137" t="s">
        <v>402</v>
      </c>
      <c r="D247" s="137" t="s">
        <v>143</v>
      </c>
      <c r="E247" s="138" t="s">
        <v>1188</v>
      </c>
      <c r="F247" s="139" t="s">
        <v>1189</v>
      </c>
      <c r="G247" s="140" t="s">
        <v>227</v>
      </c>
      <c r="H247" s="141">
        <v>7.1980000000000004</v>
      </c>
      <c r="I247" s="142"/>
      <c r="J247" s="143">
        <f>ROUND(I247*H247,2)</f>
        <v>0</v>
      </c>
      <c r="K247" s="144"/>
      <c r="L247" s="32"/>
      <c r="M247" s="145" t="s">
        <v>1</v>
      </c>
      <c r="N247" s="146" t="s">
        <v>38</v>
      </c>
      <c r="P247" s="147">
        <f>O247*H247</f>
        <v>0</v>
      </c>
      <c r="Q247" s="147">
        <v>0</v>
      </c>
      <c r="R247" s="147">
        <f>Q247*H247</f>
        <v>0</v>
      </c>
      <c r="S247" s="147">
        <v>0</v>
      </c>
      <c r="T247" s="148">
        <f>S247*H247</f>
        <v>0</v>
      </c>
      <c r="AR247" s="149" t="s">
        <v>147</v>
      </c>
      <c r="AT247" s="149" t="s">
        <v>143</v>
      </c>
      <c r="AU247" s="149" t="s">
        <v>82</v>
      </c>
      <c r="AY247" s="17" t="s">
        <v>141</v>
      </c>
      <c r="BE247" s="150">
        <f>IF(N247="základní",J247,0)</f>
        <v>0</v>
      </c>
      <c r="BF247" s="150">
        <f>IF(N247="snížená",J247,0)</f>
        <v>0</v>
      </c>
      <c r="BG247" s="150">
        <f>IF(N247="zákl. přenesená",J247,0)</f>
        <v>0</v>
      </c>
      <c r="BH247" s="150">
        <f>IF(N247="sníž. přenesená",J247,0)</f>
        <v>0</v>
      </c>
      <c r="BI247" s="150">
        <f>IF(N247="nulová",J247,0)</f>
        <v>0</v>
      </c>
      <c r="BJ247" s="17" t="s">
        <v>80</v>
      </c>
      <c r="BK247" s="150">
        <f>ROUND(I247*H247,2)</f>
        <v>0</v>
      </c>
      <c r="BL247" s="17" t="s">
        <v>147</v>
      </c>
      <c r="BM247" s="149" t="s">
        <v>1308</v>
      </c>
    </row>
    <row r="248" spans="2:65" s="1" customFormat="1" ht="37.9" customHeight="1">
      <c r="B248" s="32"/>
      <c r="C248" s="137" t="s">
        <v>408</v>
      </c>
      <c r="D248" s="137" t="s">
        <v>143</v>
      </c>
      <c r="E248" s="138" t="s">
        <v>693</v>
      </c>
      <c r="F248" s="139" t="s">
        <v>694</v>
      </c>
      <c r="G248" s="140" t="s">
        <v>227</v>
      </c>
      <c r="H248" s="141">
        <v>7.1980000000000004</v>
      </c>
      <c r="I248" s="142"/>
      <c r="J248" s="143">
        <f>ROUND(I248*H248,2)</f>
        <v>0</v>
      </c>
      <c r="K248" s="144"/>
      <c r="L248" s="32"/>
      <c r="M248" s="145" t="s">
        <v>1</v>
      </c>
      <c r="N248" s="146" t="s">
        <v>38</v>
      </c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AR248" s="149" t="s">
        <v>147</v>
      </c>
      <c r="AT248" s="149" t="s">
        <v>143</v>
      </c>
      <c r="AU248" s="149" t="s">
        <v>82</v>
      </c>
      <c r="AY248" s="17" t="s">
        <v>141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80</v>
      </c>
      <c r="BK248" s="150">
        <f>ROUND(I248*H248,2)</f>
        <v>0</v>
      </c>
      <c r="BL248" s="17" t="s">
        <v>147</v>
      </c>
      <c r="BM248" s="149" t="s">
        <v>1309</v>
      </c>
    </row>
    <row r="249" spans="2:65" s="11" customFormat="1" ht="25.9" customHeight="1">
      <c r="B249" s="125"/>
      <c r="D249" s="126" t="s">
        <v>72</v>
      </c>
      <c r="E249" s="127" t="s">
        <v>726</v>
      </c>
      <c r="F249" s="127" t="s">
        <v>727</v>
      </c>
      <c r="I249" s="128"/>
      <c r="J249" s="129">
        <f>BK249</f>
        <v>0</v>
      </c>
      <c r="L249" s="125"/>
      <c r="M249" s="130"/>
      <c r="P249" s="131">
        <f>P250</f>
        <v>0</v>
      </c>
      <c r="R249" s="131">
        <f>R250</f>
        <v>0</v>
      </c>
      <c r="T249" s="132">
        <f>T250</f>
        <v>0</v>
      </c>
      <c r="AR249" s="126" t="s">
        <v>147</v>
      </c>
      <c r="AT249" s="133" t="s">
        <v>72</v>
      </c>
      <c r="AU249" s="133" t="s">
        <v>73</v>
      </c>
      <c r="AY249" s="126" t="s">
        <v>141</v>
      </c>
      <c r="BK249" s="134">
        <f>BK250</f>
        <v>0</v>
      </c>
    </row>
    <row r="250" spans="2:65" s="11" customFormat="1" ht="22.9" customHeight="1">
      <c r="B250" s="125"/>
      <c r="D250" s="126" t="s">
        <v>72</v>
      </c>
      <c r="E250" s="135" t="s">
        <v>728</v>
      </c>
      <c r="F250" s="135" t="s">
        <v>729</v>
      </c>
      <c r="I250" s="128"/>
      <c r="J250" s="136">
        <f>BK250</f>
        <v>0</v>
      </c>
      <c r="L250" s="125"/>
      <c r="M250" s="130"/>
      <c r="P250" s="131">
        <f>SUM(P251:P253)</f>
        <v>0</v>
      </c>
      <c r="R250" s="131">
        <f>SUM(R251:R253)</f>
        <v>0</v>
      </c>
      <c r="T250" s="132">
        <f>SUM(T251:T253)</f>
        <v>0</v>
      </c>
      <c r="AR250" s="126" t="s">
        <v>147</v>
      </c>
      <c r="AT250" s="133" t="s">
        <v>72</v>
      </c>
      <c r="AU250" s="133" t="s">
        <v>80</v>
      </c>
      <c r="AY250" s="126" t="s">
        <v>141</v>
      </c>
      <c r="BK250" s="134">
        <f>SUM(BK251:BK253)</f>
        <v>0</v>
      </c>
    </row>
    <row r="251" spans="2:65" s="1" customFormat="1" ht="33" customHeight="1">
      <c r="B251" s="32"/>
      <c r="C251" s="137" t="s">
        <v>414</v>
      </c>
      <c r="D251" s="137" t="s">
        <v>143</v>
      </c>
      <c r="E251" s="138" t="s">
        <v>1310</v>
      </c>
      <c r="F251" s="139" t="s">
        <v>732</v>
      </c>
      <c r="G251" s="140" t="s">
        <v>227</v>
      </c>
      <c r="H251" s="141">
        <v>780.649</v>
      </c>
      <c r="I251" s="142"/>
      <c r="J251" s="143">
        <f>ROUND(I251*H251,2)</f>
        <v>0</v>
      </c>
      <c r="K251" s="144"/>
      <c r="L251" s="32"/>
      <c r="M251" s="145" t="s">
        <v>1</v>
      </c>
      <c r="N251" s="146" t="s">
        <v>38</v>
      </c>
      <c r="P251" s="147">
        <f>O251*H251</f>
        <v>0</v>
      </c>
      <c r="Q251" s="147">
        <v>0</v>
      </c>
      <c r="R251" s="147">
        <f>Q251*H251</f>
        <v>0</v>
      </c>
      <c r="S251" s="147">
        <v>0</v>
      </c>
      <c r="T251" s="148">
        <f>S251*H251</f>
        <v>0</v>
      </c>
      <c r="AR251" s="149" t="s">
        <v>147</v>
      </c>
      <c r="AT251" s="149" t="s">
        <v>143</v>
      </c>
      <c r="AU251" s="149" t="s">
        <v>82</v>
      </c>
      <c r="AY251" s="17" t="s">
        <v>141</v>
      </c>
      <c r="BE251" s="150">
        <f>IF(N251="základní",J251,0)</f>
        <v>0</v>
      </c>
      <c r="BF251" s="150">
        <f>IF(N251="snížená",J251,0)</f>
        <v>0</v>
      </c>
      <c r="BG251" s="150">
        <f>IF(N251="zákl. přenesená",J251,0)</f>
        <v>0</v>
      </c>
      <c r="BH251" s="150">
        <f>IF(N251="sníž. přenesená",J251,0)</f>
        <v>0</v>
      </c>
      <c r="BI251" s="150">
        <f>IF(N251="nulová",J251,0)</f>
        <v>0</v>
      </c>
      <c r="BJ251" s="17" t="s">
        <v>80</v>
      </c>
      <c r="BK251" s="150">
        <f>ROUND(I251*H251,2)</f>
        <v>0</v>
      </c>
      <c r="BL251" s="17" t="s">
        <v>147</v>
      </c>
      <c r="BM251" s="149" t="s">
        <v>1311</v>
      </c>
    </row>
    <row r="252" spans="2:65" s="13" customFormat="1" ht="11.25">
      <c r="B252" s="158"/>
      <c r="D252" s="152" t="s">
        <v>149</v>
      </c>
      <c r="E252" s="159" t="s">
        <v>1</v>
      </c>
      <c r="F252" s="160" t="s">
        <v>1312</v>
      </c>
      <c r="H252" s="161">
        <v>780.649</v>
      </c>
      <c r="I252" s="162"/>
      <c r="L252" s="158"/>
      <c r="M252" s="163"/>
      <c r="T252" s="164"/>
      <c r="AT252" s="159" t="s">
        <v>149</v>
      </c>
      <c r="AU252" s="159" t="s">
        <v>82</v>
      </c>
      <c r="AV252" s="13" t="s">
        <v>82</v>
      </c>
      <c r="AW252" s="13" t="s">
        <v>30</v>
      </c>
      <c r="AX252" s="13" t="s">
        <v>73</v>
      </c>
      <c r="AY252" s="159" t="s">
        <v>141</v>
      </c>
    </row>
    <row r="253" spans="2:65" s="14" customFormat="1" ht="11.25">
      <c r="B253" s="165"/>
      <c r="D253" s="152" t="s">
        <v>149</v>
      </c>
      <c r="E253" s="166" t="s">
        <v>1</v>
      </c>
      <c r="F253" s="167" t="s">
        <v>152</v>
      </c>
      <c r="H253" s="168">
        <v>780.649</v>
      </c>
      <c r="I253" s="169"/>
      <c r="L253" s="165"/>
      <c r="M253" s="191"/>
      <c r="N253" s="192"/>
      <c r="O253" s="192"/>
      <c r="P253" s="192"/>
      <c r="Q253" s="192"/>
      <c r="R253" s="192"/>
      <c r="S253" s="192"/>
      <c r="T253" s="193"/>
      <c r="AT253" s="166" t="s">
        <v>149</v>
      </c>
      <c r="AU253" s="166" t="s">
        <v>82</v>
      </c>
      <c r="AV253" s="14" t="s">
        <v>147</v>
      </c>
      <c r="AW253" s="14" t="s">
        <v>30</v>
      </c>
      <c r="AX253" s="14" t="s">
        <v>80</v>
      </c>
      <c r="AY253" s="166" t="s">
        <v>141</v>
      </c>
    </row>
    <row r="254" spans="2:65" s="1" customFormat="1" ht="6.95" customHeight="1">
      <c r="B254" s="44"/>
      <c r="C254" s="45"/>
      <c r="D254" s="45"/>
      <c r="E254" s="45"/>
      <c r="F254" s="45"/>
      <c r="G254" s="45"/>
      <c r="H254" s="45"/>
      <c r="I254" s="45"/>
      <c r="J254" s="45"/>
      <c r="K254" s="45"/>
      <c r="L254" s="32"/>
    </row>
  </sheetData>
  <sheetProtection algorithmName="SHA-512" hashValue="m+H2I3rCZkgFTX4oqSh9M+8SzCtCLxkJy3d2z2iai9/rgiaIuyLmjZuFaf8x66j6Ck9UG61nF0NRBfbToURDFw==" saltValue="KSSBeWXV+RlXTviSNmbjuDTqmSlib6G3S7nLvFDChVc4KRVWf7dCOqb/OcRS/TztYDFxKCH/qOto/vTQMmas7A==" spinCount="100000" sheet="1" objects="1" scenarios="1" formatColumns="0" formatRows="0" autoFilter="0"/>
  <autoFilter ref="C122:K253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7" t="s">
        <v>96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105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26.25" customHeight="1">
      <c r="B7" s="20"/>
      <c r="E7" s="241" t="str">
        <f>'Rekapitulace stavby'!K6</f>
        <v>Rekonstrukce kanalizace  ul. Albertov a okolí, Praha 2,  II. etapa (1/1/S60/00)</v>
      </c>
      <c r="F7" s="242"/>
      <c r="G7" s="242"/>
      <c r="H7" s="242"/>
      <c r="L7" s="20"/>
    </row>
    <row r="8" spans="2:46" s="1" customFormat="1" ht="12" customHeight="1">
      <c r="B8" s="32"/>
      <c r="D8" s="27" t="s">
        <v>106</v>
      </c>
      <c r="L8" s="32"/>
    </row>
    <row r="9" spans="2:46" s="1" customFormat="1" ht="16.5" customHeight="1">
      <c r="B9" s="32"/>
      <c r="E9" s="199" t="s">
        <v>1313</v>
      </c>
      <c r="F9" s="243"/>
      <c r="G9" s="243"/>
      <c r="H9" s="243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12. 5. 2025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4" t="str">
        <f>'Rekapitulace stavby'!E14</f>
        <v>Vyplň údaj</v>
      </c>
      <c r="F18" s="225"/>
      <c r="G18" s="225"/>
      <c r="H18" s="225"/>
      <c r="I18" s="27" t="s">
        <v>26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26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94"/>
      <c r="E27" s="230" t="s">
        <v>1</v>
      </c>
      <c r="F27" s="230"/>
      <c r="G27" s="230"/>
      <c r="H27" s="230"/>
      <c r="L27" s="94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5" t="s">
        <v>33</v>
      </c>
      <c r="J30" s="66">
        <f>ROUND(J124,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5" customHeight="1">
      <c r="B33" s="32"/>
      <c r="D33" s="55" t="s">
        <v>37</v>
      </c>
      <c r="E33" s="27" t="s">
        <v>38</v>
      </c>
      <c r="F33" s="86">
        <f>ROUND((SUM(BE124:BE220)),  2)</f>
        <v>0</v>
      </c>
      <c r="I33" s="96">
        <v>0.21</v>
      </c>
      <c r="J33" s="86">
        <f>ROUND(((SUM(BE124:BE220))*I33),  2)</f>
        <v>0</v>
      </c>
      <c r="L33" s="32"/>
    </row>
    <row r="34" spans="2:12" s="1" customFormat="1" ht="14.45" customHeight="1">
      <c r="B34" s="32"/>
      <c r="E34" s="27" t="s">
        <v>39</v>
      </c>
      <c r="F34" s="86">
        <f>ROUND((SUM(BF124:BF220)),  2)</f>
        <v>0</v>
      </c>
      <c r="I34" s="96">
        <v>0.12</v>
      </c>
      <c r="J34" s="86">
        <f>ROUND(((SUM(BF124:BF220))*I34),  2)</f>
        <v>0</v>
      </c>
      <c r="L34" s="32"/>
    </row>
    <row r="35" spans="2:12" s="1" customFormat="1" ht="14.45" hidden="1" customHeight="1">
      <c r="B35" s="32"/>
      <c r="E35" s="27" t="s">
        <v>40</v>
      </c>
      <c r="F35" s="86">
        <f>ROUND((SUM(BG124:BG220)),  2)</f>
        <v>0</v>
      </c>
      <c r="I35" s="96">
        <v>0.21</v>
      </c>
      <c r="J35" s="86">
        <f>0</f>
        <v>0</v>
      </c>
      <c r="L35" s="32"/>
    </row>
    <row r="36" spans="2:12" s="1" customFormat="1" ht="14.45" hidden="1" customHeight="1">
      <c r="B36" s="32"/>
      <c r="E36" s="27" t="s">
        <v>41</v>
      </c>
      <c r="F36" s="86">
        <f>ROUND((SUM(BH124:BH220)),  2)</f>
        <v>0</v>
      </c>
      <c r="I36" s="96">
        <v>0.12</v>
      </c>
      <c r="J36" s="86">
        <f>0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ROUND((SUM(BI124:BI220)),  2)</f>
        <v>0</v>
      </c>
      <c r="I37" s="96">
        <v>0</v>
      </c>
      <c r="J37" s="86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7"/>
      <c r="D39" s="98" t="s">
        <v>43</v>
      </c>
      <c r="E39" s="57"/>
      <c r="F39" s="57"/>
      <c r="G39" s="99" t="s">
        <v>44</v>
      </c>
      <c r="H39" s="100" t="s">
        <v>45</v>
      </c>
      <c r="I39" s="57"/>
      <c r="J39" s="101">
        <f>SUM(J30:J37)</f>
        <v>0</v>
      </c>
      <c r="K39" s="102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26.25" customHeight="1">
      <c r="B85" s="32"/>
      <c r="E85" s="241" t="str">
        <f>E7</f>
        <v>Rekonstrukce kanalizace  ul. Albertov a okolí, Praha 2,  II. etapa (1/1/S60/00)</v>
      </c>
      <c r="F85" s="242"/>
      <c r="G85" s="242"/>
      <c r="H85" s="242"/>
      <c r="L85" s="32"/>
    </row>
    <row r="86" spans="2:47" s="1" customFormat="1" ht="12" customHeight="1">
      <c r="B86" s="32"/>
      <c r="C86" s="27" t="s">
        <v>106</v>
      </c>
      <c r="L86" s="32"/>
    </row>
    <row r="87" spans="2:47" s="1" customFormat="1" ht="16.5" customHeight="1">
      <c r="B87" s="32"/>
      <c r="E87" s="199" t="str">
        <f>E9</f>
        <v>06.1 - SO 06.1 Rušená kanalizace</v>
      </c>
      <c r="F87" s="243"/>
      <c r="G87" s="243"/>
      <c r="H87" s="243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12. 5. 2025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24</v>
      </c>
      <c r="F91" s="25" t="str">
        <f>E15</f>
        <v xml:space="preserve"> </v>
      </c>
      <c r="I91" s="27" t="s">
        <v>29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7" t="s">
        <v>27</v>
      </c>
      <c r="F92" s="25" t="str">
        <f>IF(E18="","",E18)</f>
        <v>Vyplň údaj</v>
      </c>
      <c r="I92" s="27" t="s">
        <v>31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5" t="s">
        <v>111</v>
      </c>
      <c r="D94" s="97"/>
      <c r="E94" s="97"/>
      <c r="F94" s="97"/>
      <c r="G94" s="97"/>
      <c r="H94" s="97"/>
      <c r="I94" s="97"/>
      <c r="J94" s="106" t="s">
        <v>112</v>
      </c>
      <c r="K94" s="97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7" t="s">
        <v>113</v>
      </c>
      <c r="J96" s="66">
        <f>J124</f>
        <v>0</v>
      </c>
      <c r="L96" s="32"/>
      <c r="AU96" s="17" t="s">
        <v>114</v>
      </c>
    </row>
    <row r="97" spans="2:12" s="8" customFormat="1" ht="24.95" customHeight="1">
      <c r="B97" s="108"/>
      <c r="D97" s="109" t="s">
        <v>115</v>
      </c>
      <c r="E97" s="110"/>
      <c r="F97" s="110"/>
      <c r="G97" s="110"/>
      <c r="H97" s="110"/>
      <c r="I97" s="110"/>
      <c r="J97" s="111">
        <f>J125</f>
        <v>0</v>
      </c>
      <c r="L97" s="108"/>
    </row>
    <row r="98" spans="2:12" s="9" customFormat="1" ht="19.899999999999999" customHeight="1">
      <c r="B98" s="112"/>
      <c r="D98" s="113" t="s">
        <v>116</v>
      </c>
      <c r="E98" s="114"/>
      <c r="F98" s="114"/>
      <c r="G98" s="114"/>
      <c r="H98" s="114"/>
      <c r="I98" s="114"/>
      <c r="J98" s="115">
        <f>J126</f>
        <v>0</v>
      </c>
      <c r="L98" s="112"/>
    </row>
    <row r="99" spans="2:12" s="9" customFormat="1" ht="19.899999999999999" customHeight="1">
      <c r="B99" s="112"/>
      <c r="D99" s="113" t="s">
        <v>118</v>
      </c>
      <c r="E99" s="114"/>
      <c r="F99" s="114"/>
      <c r="G99" s="114"/>
      <c r="H99" s="114"/>
      <c r="I99" s="114"/>
      <c r="J99" s="115">
        <f>J165</f>
        <v>0</v>
      </c>
      <c r="L99" s="112"/>
    </row>
    <row r="100" spans="2:12" s="9" customFormat="1" ht="19.899999999999999" customHeight="1">
      <c r="B100" s="112"/>
      <c r="D100" s="113" t="s">
        <v>120</v>
      </c>
      <c r="E100" s="114"/>
      <c r="F100" s="114"/>
      <c r="G100" s="114"/>
      <c r="H100" s="114"/>
      <c r="I100" s="114"/>
      <c r="J100" s="115">
        <f>J171</f>
        <v>0</v>
      </c>
      <c r="L100" s="112"/>
    </row>
    <row r="101" spans="2:12" s="9" customFormat="1" ht="19.899999999999999" customHeight="1">
      <c r="B101" s="112"/>
      <c r="D101" s="113" t="s">
        <v>1314</v>
      </c>
      <c r="E101" s="114"/>
      <c r="F101" s="114"/>
      <c r="G101" s="114"/>
      <c r="H101" s="114"/>
      <c r="I101" s="114"/>
      <c r="J101" s="115">
        <f>J198</f>
        <v>0</v>
      </c>
      <c r="L101" s="112"/>
    </row>
    <row r="102" spans="2:12" s="9" customFormat="1" ht="19.899999999999999" customHeight="1">
      <c r="B102" s="112"/>
      <c r="D102" s="113" t="s">
        <v>121</v>
      </c>
      <c r="E102" s="114"/>
      <c r="F102" s="114"/>
      <c r="G102" s="114"/>
      <c r="H102" s="114"/>
      <c r="I102" s="114"/>
      <c r="J102" s="115">
        <f>J207</f>
        <v>0</v>
      </c>
      <c r="L102" s="112"/>
    </row>
    <row r="103" spans="2:12" s="8" customFormat="1" ht="24.95" customHeight="1">
      <c r="B103" s="108"/>
      <c r="D103" s="109" t="s">
        <v>124</v>
      </c>
      <c r="E103" s="110"/>
      <c r="F103" s="110"/>
      <c r="G103" s="110"/>
      <c r="H103" s="110"/>
      <c r="I103" s="110"/>
      <c r="J103" s="111">
        <f>J210</f>
        <v>0</v>
      </c>
      <c r="L103" s="108"/>
    </row>
    <row r="104" spans="2:12" s="9" customFormat="1" ht="19.899999999999999" customHeight="1">
      <c r="B104" s="112"/>
      <c r="D104" s="113" t="s">
        <v>125</v>
      </c>
      <c r="E104" s="114"/>
      <c r="F104" s="114"/>
      <c r="G104" s="114"/>
      <c r="H104" s="114"/>
      <c r="I104" s="114"/>
      <c r="J104" s="115">
        <f>J211</f>
        <v>0</v>
      </c>
      <c r="L104" s="112"/>
    </row>
    <row r="105" spans="2:12" s="1" customFormat="1" ht="21.75" customHeight="1">
      <c r="B105" s="32"/>
      <c r="L105" s="32"/>
    </row>
    <row r="106" spans="2:12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5" customHeight="1">
      <c r="B111" s="32"/>
      <c r="C111" s="21" t="s">
        <v>126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16</v>
      </c>
      <c r="L113" s="32"/>
    </row>
    <row r="114" spans="2:65" s="1" customFormat="1" ht="26.25" customHeight="1">
      <c r="B114" s="32"/>
      <c r="E114" s="241" t="str">
        <f>E7</f>
        <v>Rekonstrukce kanalizace  ul. Albertov a okolí, Praha 2,  II. etapa (1/1/S60/00)</v>
      </c>
      <c r="F114" s="242"/>
      <c r="G114" s="242"/>
      <c r="H114" s="242"/>
      <c r="L114" s="32"/>
    </row>
    <row r="115" spans="2:65" s="1" customFormat="1" ht="12" customHeight="1">
      <c r="B115" s="32"/>
      <c r="C115" s="27" t="s">
        <v>106</v>
      </c>
      <c r="L115" s="32"/>
    </row>
    <row r="116" spans="2:65" s="1" customFormat="1" ht="16.5" customHeight="1">
      <c r="B116" s="32"/>
      <c r="E116" s="199" t="str">
        <f>E9</f>
        <v>06.1 - SO 06.1 Rušená kanalizace</v>
      </c>
      <c r="F116" s="243"/>
      <c r="G116" s="243"/>
      <c r="H116" s="243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20</v>
      </c>
      <c r="F118" s="25" t="str">
        <f>F12</f>
        <v xml:space="preserve"> </v>
      </c>
      <c r="I118" s="27" t="s">
        <v>22</v>
      </c>
      <c r="J118" s="52" t="str">
        <f>IF(J12="","",J12)</f>
        <v>12. 5. 2025</v>
      </c>
      <c r="L118" s="32"/>
    </row>
    <row r="119" spans="2:65" s="1" customFormat="1" ht="6.95" customHeight="1">
      <c r="B119" s="32"/>
      <c r="L119" s="32"/>
    </row>
    <row r="120" spans="2:65" s="1" customFormat="1" ht="15.2" customHeight="1">
      <c r="B120" s="32"/>
      <c r="C120" s="27" t="s">
        <v>24</v>
      </c>
      <c r="F120" s="25" t="str">
        <f>E15</f>
        <v xml:space="preserve"> </v>
      </c>
      <c r="I120" s="27" t="s">
        <v>29</v>
      </c>
      <c r="J120" s="30" t="str">
        <f>E21</f>
        <v xml:space="preserve"> </v>
      </c>
      <c r="L120" s="32"/>
    </row>
    <row r="121" spans="2:65" s="1" customFormat="1" ht="15.2" customHeight="1">
      <c r="B121" s="32"/>
      <c r="C121" s="27" t="s">
        <v>27</v>
      </c>
      <c r="F121" s="25" t="str">
        <f>IF(E18="","",E18)</f>
        <v>Vyplň údaj</v>
      </c>
      <c r="I121" s="27" t="s">
        <v>31</v>
      </c>
      <c r="J121" s="30" t="str">
        <f>E24</f>
        <v xml:space="preserve"> 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6"/>
      <c r="C123" s="117" t="s">
        <v>127</v>
      </c>
      <c r="D123" s="118" t="s">
        <v>58</v>
      </c>
      <c r="E123" s="118" t="s">
        <v>54</v>
      </c>
      <c r="F123" s="118" t="s">
        <v>55</v>
      </c>
      <c r="G123" s="118" t="s">
        <v>128</v>
      </c>
      <c r="H123" s="118" t="s">
        <v>129</v>
      </c>
      <c r="I123" s="118" t="s">
        <v>130</v>
      </c>
      <c r="J123" s="119" t="s">
        <v>112</v>
      </c>
      <c r="K123" s="120" t="s">
        <v>131</v>
      </c>
      <c r="L123" s="116"/>
      <c r="M123" s="59" t="s">
        <v>1</v>
      </c>
      <c r="N123" s="60" t="s">
        <v>37</v>
      </c>
      <c r="O123" s="60" t="s">
        <v>132</v>
      </c>
      <c r="P123" s="60" t="s">
        <v>133</v>
      </c>
      <c r="Q123" s="60" t="s">
        <v>134</v>
      </c>
      <c r="R123" s="60" t="s">
        <v>135</v>
      </c>
      <c r="S123" s="60" t="s">
        <v>136</v>
      </c>
      <c r="T123" s="61" t="s">
        <v>137</v>
      </c>
    </row>
    <row r="124" spans="2:65" s="1" customFormat="1" ht="22.9" customHeight="1">
      <c r="B124" s="32"/>
      <c r="C124" s="64" t="s">
        <v>138</v>
      </c>
      <c r="J124" s="121">
        <f>BK124</f>
        <v>0</v>
      </c>
      <c r="L124" s="32"/>
      <c r="M124" s="62"/>
      <c r="N124" s="53"/>
      <c r="O124" s="53"/>
      <c r="P124" s="122">
        <f>P125+P210</f>
        <v>0</v>
      </c>
      <c r="Q124" s="53"/>
      <c r="R124" s="122">
        <f>R125+R210</f>
        <v>13.133176450000001</v>
      </c>
      <c r="S124" s="53"/>
      <c r="T124" s="123">
        <f>T125+T210</f>
        <v>184.07749999999999</v>
      </c>
      <c r="AT124" s="17" t="s">
        <v>72</v>
      </c>
      <c r="AU124" s="17" t="s">
        <v>114</v>
      </c>
      <c r="BK124" s="124">
        <f>BK125+BK210</f>
        <v>0</v>
      </c>
    </row>
    <row r="125" spans="2:65" s="11" customFormat="1" ht="25.9" customHeight="1">
      <c r="B125" s="125"/>
      <c r="D125" s="126" t="s">
        <v>72</v>
      </c>
      <c r="E125" s="127" t="s">
        <v>139</v>
      </c>
      <c r="F125" s="127" t="s">
        <v>140</v>
      </c>
      <c r="I125" s="128"/>
      <c r="J125" s="129">
        <f>BK125</f>
        <v>0</v>
      </c>
      <c r="L125" s="125"/>
      <c r="M125" s="130"/>
      <c r="P125" s="131">
        <f>P126+P165+P171+P198+P207</f>
        <v>0</v>
      </c>
      <c r="R125" s="131">
        <f>R126+R165+R171+R198+R207</f>
        <v>13.133176450000001</v>
      </c>
      <c r="T125" s="132">
        <f>T126+T165+T171+T198+T207</f>
        <v>184.07749999999999</v>
      </c>
      <c r="AR125" s="126" t="s">
        <v>80</v>
      </c>
      <c r="AT125" s="133" t="s">
        <v>72</v>
      </c>
      <c r="AU125" s="133" t="s">
        <v>73</v>
      </c>
      <c r="AY125" s="126" t="s">
        <v>141</v>
      </c>
      <c r="BK125" s="134">
        <f>BK126+BK165+BK171+BK198+BK207</f>
        <v>0</v>
      </c>
    </row>
    <row r="126" spans="2:65" s="11" customFormat="1" ht="22.9" customHeight="1">
      <c r="B126" s="125"/>
      <c r="D126" s="126" t="s">
        <v>72</v>
      </c>
      <c r="E126" s="135" t="s">
        <v>80</v>
      </c>
      <c r="F126" s="135" t="s">
        <v>142</v>
      </c>
      <c r="I126" s="128"/>
      <c r="J126" s="136">
        <f>BK126</f>
        <v>0</v>
      </c>
      <c r="L126" s="125"/>
      <c r="M126" s="130"/>
      <c r="P126" s="131">
        <f>SUM(P127:P164)</f>
        <v>0</v>
      </c>
      <c r="R126" s="131">
        <f>SUM(R127:R164)</f>
        <v>2.9760000000000002E-2</v>
      </c>
      <c r="T126" s="132">
        <f>SUM(T127:T164)</f>
        <v>0</v>
      </c>
      <c r="AR126" s="126" t="s">
        <v>80</v>
      </c>
      <c r="AT126" s="133" t="s">
        <v>72</v>
      </c>
      <c r="AU126" s="133" t="s">
        <v>80</v>
      </c>
      <c r="AY126" s="126" t="s">
        <v>141</v>
      </c>
      <c r="BK126" s="134">
        <f>SUM(BK127:BK164)</f>
        <v>0</v>
      </c>
    </row>
    <row r="127" spans="2:65" s="1" customFormat="1" ht="37.9" customHeight="1">
      <c r="B127" s="32"/>
      <c r="C127" s="137" t="s">
        <v>80</v>
      </c>
      <c r="D127" s="137" t="s">
        <v>143</v>
      </c>
      <c r="E127" s="138" t="s">
        <v>1315</v>
      </c>
      <c r="F127" s="139" t="s">
        <v>1316</v>
      </c>
      <c r="G127" s="140" t="s">
        <v>155</v>
      </c>
      <c r="H127" s="141">
        <v>11.16</v>
      </c>
      <c r="I127" s="142"/>
      <c r="J127" s="143">
        <f>ROUND(I127*H127,2)</f>
        <v>0</v>
      </c>
      <c r="K127" s="144"/>
      <c r="L127" s="32"/>
      <c r="M127" s="145" t="s">
        <v>1</v>
      </c>
      <c r="N127" s="146" t="s">
        <v>38</v>
      </c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AR127" s="149" t="s">
        <v>147</v>
      </c>
      <c r="AT127" s="149" t="s">
        <v>143</v>
      </c>
      <c r="AU127" s="149" t="s">
        <v>82</v>
      </c>
      <c r="AY127" s="17" t="s">
        <v>141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80</v>
      </c>
      <c r="BK127" s="150">
        <f>ROUND(I127*H127,2)</f>
        <v>0</v>
      </c>
      <c r="BL127" s="17" t="s">
        <v>147</v>
      </c>
      <c r="BM127" s="149" t="s">
        <v>1317</v>
      </c>
    </row>
    <row r="128" spans="2:65" s="12" customFormat="1" ht="11.25">
      <c r="B128" s="151"/>
      <c r="D128" s="152" t="s">
        <v>149</v>
      </c>
      <c r="E128" s="153" t="s">
        <v>1</v>
      </c>
      <c r="F128" s="154" t="s">
        <v>194</v>
      </c>
      <c r="H128" s="153" t="s">
        <v>1</v>
      </c>
      <c r="I128" s="155"/>
      <c r="L128" s="151"/>
      <c r="M128" s="156"/>
      <c r="T128" s="157"/>
      <c r="AT128" s="153" t="s">
        <v>149</v>
      </c>
      <c r="AU128" s="153" t="s">
        <v>82</v>
      </c>
      <c r="AV128" s="12" t="s">
        <v>80</v>
      </c>
      <c r="AW128" s="12" t="s">
        <v>30</v>
      </c>
      <c r="AX128" s="12" t="s">
        <v>73</v>
      </c>
      <c r="AY128" s="153" t="s">
        <v>141</v>
      </c>
    </row>
    <row r="129" spans="2:65" s="12" customFormat="1" ht="11.25">
      <c r="B129" s="151"/>
      <c r="D129" s="152" t="s">
        <v>149</v>
      </c>
      <c r="E129" s="153" t="s">
        <v>1</v>
      </c>
      <c r="F129" s="154" t="s">
        <v>1318</v>
      </c>
      <c r="H129" s="153" t="s">
        <v>1</v>
      </c>
      <c r="I129" s="155"/>
      <c r="L129" s="151"/>
      <c r="M129" s="156"/>
      <c r="T129" s="157"/>
      <c r="AT129" s="153" t="s">
        <v>149</v>
      </c>
      <c r="AU129" s="153" t="s">
        <v>82</v>
      </c>
      <c r="AV129" s="12" t="s">
        <v>80</v>
      </c>
      <c r="AW129" s="12" t="s">
        <v>30</v>
      </c>
      <c r="AX129" s="12" t="s">
        <v>73</v>
      </c>
      <c r="AY129" s="153" t="s">
        <v>141</v>
      </c>
    </row>
    <row r="130" spans="2:65" s="13" customFormat="1" ht="11.25">
      <c r="B130" s="158"/>
      <c r="D130" s="152" t="s">
        <v>149</v>
      </c>
      <c r="E130" s="159" t="s">
        <v>1</v>
      </c>
      <c r="F130" s="160" t="s">
        <v>1319</v>
      </c>
      <c r="H130" s="161">
        <v>16</v>
      </c>
      <c r="I130" s="162"/>
      <c r="L130" s="158"/>
      <c r="M130" s="163"/>
      <c r="T130" s="164"/>
      <c r="AT130" s="159" t="s">
        <v>149</v>
      </c>
      <c r="AU130" s="159" t="s">
        <v>82</v>
      </c>
      <c r="AV130" s="13" t="s">
        <v>82</v>
      </c>
      <c r="AW130" s="13" t="s">
        <v>30</v>
      </c>
      <c r="AX130" s="13" t="s">
        <v>73</v>
      </c>
      <c r="AY130" s="159" t="s">
        <v>141</v>
      </c>
    </row>
    <row r="131" spans="2:65" s="13" customFormat="1" ht="11.25">
      <c r="B131" s="158"/>
      <c r="D131" s="152" t="s">
        <v>149</v>
      </c>
      <c r="E131" s="159" t="s">
        <v>1</v>
      </c>
      <c r="F131" s="160" t="s">
        <v>1320</v>
      </c>
      <c r="H131" s="161">
        <v>-4.84</v>
      </c>
      <c r="I131" s="162"/>
      <c r="L131" s="158"/>
      <c r="M131" s="163"/>
      <c r="T131" s="164"/>
      <c r="AT131" s="159" t="s">
        <v>149</v>
      </c>
      <c r="AU131" s="159" t="s">
        <v>82</v>
      </c>
      <c r="AV131" s="13" t="s">
        <v>82</v>
      </c>
      <c r="AW131" s="13" t="s">
        <v>30</v>
      </c>
      <c r="AX131" s="13" t="s">
        <v>73</v>
      </c>
      <c r="AY131" s="159" t="s">
        <v>141</v>
      </c>
    </row>
    <row r="132" spans="2:65" s="14" customFormat="1" ht="11.25">
      <c r="B132" s="165"/>
      <c r="D132" s="152" t="s">
        <v>149</v>
      </c>
      <c r="E132" s="166" t="s">
        <v>1</v>
      </c>
      <c r="F132" s="167" t="s">
        <v>152</v>
      </c>
      <c r="H132" s="168">
        <v>11.16</v>
      </c>
      <c r="I132" s="169"/>
      <c r="L132" s="165"/>
      <c r="M132" s="170"/>
      <c r="T132" s="171"/>
      <c r="AT132" s="166" t="s">
        <v>149</v>
      </c>
      <c r="AU132" s="166" t="s">
        <v>82</v>
      </c>
      <c r="AV132" s="14" t="s">
        <v>147</v>
      </c>
      <c r="AW132" s="14" t="s">
        <v>30</v>
      </c>
      <c r="AX132" s="14" t="s">
        <v>80</v>
      </c>
      <c r="AY132" s="166" t="s">
        <v>141</v>
      </c>
    </row>
    <row r="133" spans="2:65" s="1" customFormat="1" ht="21.75" customHeight="1">
      <c r="B133" s="32"/>
      <c r="C133" s="137" t="s">
        <v>82</v>
      </c>
      <c r="D133" s="137" t="s">
        <v>143</v>
      </c>
      <c r="E133" s="138" t="s">
        <v>1321</v>
      </c>
      <c r="F133" s="139" t="s">
        <v>1322</v>
      </c>
      <c r="G133" s="140" t="s">
        <v>146</v>
      </c>
      <c r="H133" s="141">
        <v>32</v>
      </c>
      <c r="I133" s="142"/>
      <c r="J133" s="143">
        <f>ROUND(I133*H133,2)</f>
        <v>0</v>
      </c>
      <c r="K133" s="144"/>
      <c r="L133" s="32"/>
      <c r="M133" s="145" t="s">
        <v>1</v>
      </c>
      <c r="N133" s="146" t="s">
        <v>38</v>
      </c>
      <c r="P133" s="147">
        <f>O133*H133</f>
        <v>0</v>
      </c>
      <c r="Q133" s="147">
        <v>6.9999999999999999E-4</v>
      </c>
      <c r="R133" s="147">
        <f>Q133*H133</f>
        <v>2.24E-2</v>
      </c>
      <c r="S133" s="147">
        <v>0</v>
      </c>
      <c r="T133" s="148">
        <f>S133*H133</f>
        <v>0</v>
      </c>
      <c r="AR133" s="149" t="s">
        <v>147</v>
      </c>
      <c r="AT133" s="149" t="s">
        <v>143</v>
      </c>
      <c r="AU133" s="149" t="s">
        <v>82</v>
      </c>
      <c r="AY133" s="17" t="s">
        <v>141</v>
      </c>
      <c r="BE133" s="150">
        <f>IF(N133="základní",J133,0)</f>
        <v>0</v>
      </c>
      <c r="BF133" s="150">
        <f>IF(N133="snížená",J133,0)</f>
        <v>0</v>
      </c>
      <c r="BG133" s="150">
        <f>IF(N133="zákl. přenesená",J133,0)</f>
        <v>0</v>
      </c>
      <c r="BH133" s="150">
        <f>IF(N133="sníž. přenesená",J133,0)</f>
        <v>0</v>
      </c>
      <c r="BI133" s="150">
        <f>IF(N133="nulová",J133,0)</f>
        <v>0</v>
      </c>
      <c r="BJ133" s="17" t="s">
        <v>80</v>
      </c>
      <c r="BK133" s="150">
        <f>ROUND(I133*H133,2)</f>
        <v>0</v>
      </c>
      <c r="BL133" s="17" t="s">
        <v>147</v>
      </c>
      <c r="BM133" s="149" t="s">
        <v>1323</v>
      </c>
    </row>
    <row r="134" spans="2:65" s="12" customFormat="1" ht="11.25">
      <c r="B134" s="151"/>
      <c r="D134" s="152" t="s">
        <v>149</v>
      </c>
      <c r="E134" s="153" t="s">
        <v>1</v>
      </c>
      <c r="F134" s="154" t="s">
        <v>194</v>
      </c>
      <c r="H134" s="153" t="s">
        <v>1</v>
      </c>
      <c r="I134" s="155"/>
      <c r="L134" s="151"/>
      <c r="M134" s="156"/>
      <c r="T134" s="157"/>
      <c r="AT134" s="153" t="s">
        <v>149</v>
      </c>
      <c r="AU134" s="153" t="s">
        <v>82</v>
      </c>
      <c r="AV134" s="12" t="s">
        <v>80</v>
      </c>
      <c r="AW134" s="12" t="s">
        <v>30</v>
      </c>
      <c r="AX134" s="12" t="s">
        <v>73</v>
      </c>
      <c r="AY134" s="153" t="s">
        <v>141</v>
      </c>
    </row>
    <row r="135" spans="2:65" s="12" customFormat="1" ht="11.25">
      <c r="B135" s="151"/>
      <c r="D135" s="152" t="s">
        <v>149</v>
      </c>
      <c r="E135" s="153" t="s">
        <v>1</v>
      </c>
      <c r="F135" s="154" t="s">
        <v>1318</v>
      </c>
      <c r="H135" s="153" t="s">
        <v>1</v>
      </c>
      <c r="I135" s="155"/>
      <c r="L135" s="151"/>
      <c r="M135" s="156"/>
      <c r="T135" s="157"/>
      <c r="AT135" s="153" t="s">
        <v>149</v>
      </c>
      <c r="AU135" s="153" t="s">
        <v>82</v>
      </c>
      <c r="AV135" s="12" t="s">
        <v>80</v>
      </c>
      <c r="AW135" s="12" t="s">
        <v>30</v>
      </c>
      <c r="AX135" s="12" t="s">
        <v>73</v>
      </c>
      <c r="AY135" s="153" t="s">
        <v>141</v>
      </c>
    </row>
    <row r="136" spans="2:65" s="13" customFormat="1" ht="11.25">
      <c r="B136" s="158"/>
      <c r="D136" s="152" t="s">
        <v>149</v>
      </c>
      <c r="E136" s="159" t="s">
        <v>1</v>
      </c>
      <c r="F136" s="160" t="s">
        <v>1324</v>
      </c>
      <c r="H136" s="161">
        <v>32</v>
      </c>
      <c r="I136" s="162"/>
      <c r="L136" s="158"/>
      <c r="M136" s="163"/>
      <c r="T136" s="164"/>
      <c r="AT136" s="159" t="s">
        <v>149</v>
      </c>
      <c r="AU136" s="159" t="s">
        <v>82</v>
      </c>
      <c r="AV136" s="13" t="s">
        <v>82</v>
      </c>
      <c r="AW136" s="13" t="s">
        <v>30</v>
      </c>
      <c r="AX136" s="13" t="s">
        <v>73</v>
      </c>
      <c r="AY136" s="159" t="s">
        <v>141</v>
      </c>
    </row>
    <row r="137" spans="2:65" s="14" customFormat="1" ht="11.25">
      <c r="B137" s="165"/>
      <c r="D137" s="152" t="s">
        <v>149</v>
      </c>
      <c r="E137" s="166" t="s">
        <v>1</v>
      </c>
      <c r="F137" s="167" t="s">
        <v>152</v>
      </c>
      <c r="H137" s="168">
        <v>32</v>
      </c>
      <c r="I137" s="169"/>
      <c r="L137" s="165"/>
      <c r="M137" s="170"/>
      <c r="T137" s="171"/>
      <c r="AT137" s="166" t="s">
        <v>149</v>
      </c>
      <c r="AU137" s="166" t="s">
        <v>82</v>
      </c>
      <c r="AV137" s="14" t="s">
        <v>147</v>
      </c>
      <c r="AW137" s="14" t="s">
        <v>30</v>
      </c>
      <c r="AX137" s="14" t="s">
        <v>80</v>
      </c>
      <c r="AY137" s="166" t="s">
        <v>141</v>
      </c>
    </row>
    <row r="138" spans="2:65" s="1" customFormat="1" ht="16.5" customHeight="1">
      <c r="B138" s="32"/>
      <c r="C138" s="137" t="s">
        <v>160</v>
      </c>
      <c r="D138" s="137" t="s">
        <v>143</v>
      </c>
      <c r="E138" s="138" t="s">
        <v>1325</v>
      </c>
      <c r="F138" s="139" t="s">
        <v>1326</v>
      </c>
      <c r="G138" s="140" t="s">
        <v>146</v>
      </c>
      <c r="H138" s="141">
        <v>32</v>
      </c>
      <c r="I138" s="142"/>
      <c r="J138" s="143">
        <f>ROUND(I138*H138,2)</f>
        <v>0</v>
      </c>
      <c r="K138" s="144"/>
      <c r="L138" s="32"/>
      <c r="M138" s="145" t="s">
        <v>1</v>
      </c>
      <c r="N138" s="146" t="s">
        <v>38</v>
      </c>
      <c r="P138" s="147">
        <f>O138*H138</f>
        <v>0</v>
      </c>
      <c r="Q138" s="147">
        <v>0</v>
      </c>
      <c r="R138" s="147">
        <f>Q138*H138</f>
        <v>0</v>
      </c>
      <c r="S138" s="147">
        <v>0</v>
      </c>
      <c r="T138" s="148">
        <f>S138*H138</f>
        <v>0</v>
      </c>
      <c r="AR138" s="149" t="s">
        <v>147</v>
      </c>
      <c r="AT138" s="149" t="s">
        <v>143</v>
      </c>
      <c r="AU138" s="149" t="s">
        <v>82</v>
      </c>
      <c r="AY138" s="17" t="s">
        <v>141</v>
      </c>
      <c r="BE138" s="150">
        <f>IF(N138="základní",J138,0)</f>
        <v>0</v>
      </c>
      <c r="BF138" s="150">
        <f>IF(N138="snížená",J138,0)</f>
        <v>0</v>
      </c>
      <c r="BG138" s="150">
        <f>IF(N138="zákl. přenesená",J138,0)</f>
        <v>0</v>
      </c>
      <c r="BH138" s="150">
        <f>IF(N138="sníž. přenesená",J138,0)</f>
        <v>0</v>
      </c>
      <c r="BI138" s="150">
        <f>IF(N138="nulová",J138,0)</f>
        <v>0</v>
      </c>
      <c r="BJ138" s="17" t="s">
        <v>80</v>
      </c>
      <c r="BK138" s="150">
        <f>ROUND(I138*H138,2)</f>
        <v>0</v>
      </c>
      <c r="BL138" s="17" t="s">
        <v>147</v>
      </c>
      <c r="BM138" s="149" t="s">
        <v>1327</v>
      </c>
    </row>
    <row r="139" spans="2:65" s="1" customFormat="1" ht="21.75" customHeight="1">
      <c r="B139" s="32"/>
      <c r="C139" s="137" t="s">
        <v>147</v>
      </c>
      <c r="D139" s="137" t="s">
        <v>143</v>
      </c>
      <c r="E139" s="138" t="s">
        <v>1328</v>
      </c>
      <c r="F139" s="139" t="s">
        <v>1329</v>
      </c>
      <c r="G139" s="140" t="s">
        <v>155</v>
      </c>
      <c r="H139" s="141">
        <v>16</v>
      </c>
      <c r="I139" s="142"/>
      <c r="J139" s="143">
        <f>ROUND(I139*H139,2)</f>
        <v>0</v>
      </c>
      <c r="K139" s="144"/>
      <c r="L139" s="32"/>
      <c r="M139" s="145" t="s">
        <v>1</v>
      </c>
      <c r="N139" s="146" t="s">
        <v>38</v>
      </c>
      <c r="P139" s="147">
        <f>O139*H139</f>
        <v>0</v>
      </c>
      <c r="Q139" s="147">
        <v>4.6000000000000001E-4</v>
      </c>
      <c r="R139" s="147">
        <f>Q139*H139</f>
        <v>7.3600000000000002E-3</v>
      </c>
      <c r="S139" s="147">
        <v>0</v>
      </c>
      <c r="T139" s="148">
        <f>S139*H139</f>
        <v>0</v>
      </c>
      <c r="AR139" s="149" t="s">
        <v>147</v>
      </c>
      <c r="AT139" s="149" t="s">
        <v>143</v>
      </c>
      <c r="AU139" s="149" t="s">
        <v>82</v>
      </c>
      <c r="AY139" s="17" t="s">
        <v>141</v>
      </c>
      <c r="BE139" s="150">
        <f>IF(N139="základní",J139,0)</f>
        <v>0</v>
      </c>
      <c r="BF139" s="150">
        <f>IF(N139="snížená",J139,0)</f>
        <v>0</v>
      </c>
      <c r="BG139" s="150">
        <f>IF(N139="zákl. přenesená",J139,0)</f>
        <v>0</v>
      </c>
      <c r="BH139" s="150">
        <f>IF(N139="sníž. přenesená",J139,0)</f>
        <v>0</v>
      </c>
      <c r="BI139" s="150">
        <f>IF(N139="nulová",J139,0)</f>
        <v>0</v>
      </c>
      <c r="BJ139" s="17" t="s">
        <v>80</v>
      </c>
      <c r="BK139" s="150">
        <f>ROUND(I139*H139,2)</f>
        <v>0</v>
      </c>
      <c r="BL139" s="17" t="s">
        <v>147</v>
      </c>
      <c r="BM139" s="149" t="s">
        <v>1330</v>
      </c>
    </row>
    <row r="140" spans="2:65" s="12" customFormat="1" ht="11.25">
      <c r="B140" s="151"/>
      <c r="D140" s="152" t="s">
        <v>149</v>
      </c>
      <c r="E140" s="153" t="s">
        <v>1</v>
      </c>
      <c r="F140" s="154" t="s">
        <v>194</v>
      </c>
      <c r="H140" s="153" t="s">
        <v>1</v>
      </c>
      <c r="I140" s="155"/>
      <c r="L140" s="151"/>
      <c r="M140" s="156"/>
      <c r="T140" s="157"/>
      <c r="AT140" s="153" t="s">
        <v>149</v>
      </c>
      <c r="AU140" s="153" t="s">
        <v>82</v>
      </c>
      <c r="AV140" s="12" t="s">
        <v>80</v>
      </c>
      <c r="AW140" s="12" t="s">
        <v>30</v>
      </c>
      <c r="AX140" s="12" t="s">
        <v>73</v>
      </c>
      <c r="AY140" s="153" t="s">
        <v>141</v>
      </c>
    </row>
    <row r="141" spans="2:65" s="12" customFormat="1" ht="11.25">
      <c r="B141" s="151"/>
      <c r="D141" s="152" t="s">
        <v>149</v>
      </c>
      <c r="E141" s="153" t="s">
        <v>1</v>
      </c>
      <c r="F141" s="154" t="s">
        <v>1318</v>
      </c>
      <c r="H141" s="153" t="s">
        <v>1</v>
      </c>
      <c r="I141" s="155"/>
      <c r="L141" s="151"/>
      <c r="M141" s="156"/>
      <c r="T141" s="157"/>
      <c r="AT141" s="153" t="s">
        <v>149</v>
      </c>
      <c r="AU141" s="153" t="s">
        <v>82</v>
      </c>
      <c r="AV141" s="12" t="s">
        <v>80</v>
      </c>
      <c r="AW141" s="12" t="s">
        <v>30</v>
      </c>
      <c r="AX141" s="12" t="s">
        <v>73</v>
      </c>
      <c r="AY141" s="153" t="s">
        <v>141</v>
      </c>
    </row>
    <row r="142" spans="2:65" s="13" customFormat="1" ht="11.25">
      <c r="B142" s="158"/>
      <c r="D142" s="152" t="s">
        <v>149</v>
      </c>
      <c r="E142" s="159" t="s">
        <v>1</v>
      </c>
      <c r="F142" s="160" t="s">
        <v>1319</v>
      </c>
      <c r="H142" s="161">
        <v>16</v>
      </c>
      <c r="I142" s="162"/>
      <c r="L142" s="158"/>
      <c r="M142" s="163"/>
      <c r="T142" s="164"/>
      <c r="AT142" s="159" t="s">
        <v>149</v>
      </c>
      <c r="AU142" s="159" t="s">
        <v>82</v>
      </c>
      <c r="AV142" s="13" t="s">
        <v>82</v>
      </c>
      <c r="AW142" s="13" t="s">
        <v>30</v>
      </c>
      <c r="AX142" s="13" t="s">
        <v>73</v>
      </c>
      <c r="AY142" s="159" t="s">
        <v>141</v>
      </c>
    </row>
    <row r="143" spans="2:65" s="14" customFormat="1" ht="11.25">
      <c r="B143" s="165"/>
      <c r="D143" s="152" t="s">
        <v>149</v>
      </c>
      <c r="E143" s="166" t="s">
        <v>1</v>
      </c>
      <c r="F143" s="167" t="s">
        <v>152</v>
      </c>
      <c r="H143" s="168">
        <v>16</v>
      </c>
      <c r="I143" s="169"/>
      <c r="L143" s="165"/>
      <c r="M143" s="170"/>
      <c r="T143" s="171"/>
      <c r="AT143" s="166" t="s">
        <v>149</v>
      </c>
      <c r="AU143" s="166" t="s">
        <v>82</v>
      </c>
      <c r="AV143" s="14" t="s">
        <v>147</v>
      </c>
      <c r="AW143" s="14" t="s">
        <v>30</v>
      </c>
      <c r="AX143" s="14" t="s">
        <v>80</v>
      </c>
      <c r="AY143" s="166" t="s">
        <v>141</v>
      </c>
    </row>
    <row r="144" spans="2:65" s="1" customFormat="1" ht="24.2" customHeight="1">
      <c r="B144" s="32"/>
      <c r="C144" s="137" t="s">
        <v>178</v>
      </c>
      <c r="D144" s="137" t="s">
        <v>143</v>
      </c>
      <c r="E144" s="138" t="s">
        <v>1331</v>
      </c>
      <c r="F144" s="139" t="s">
        <v>1332</v>
      </c>
      <c r="G144" s="140" t="s">
        <v>155</v>
      </c>
      <c r="H144" s="141">
        <v>16</v>
      </c>
      <c r="I144" s="142"/>
      <c r="J144" s="143">
        <f>ROUND(I144*H144,2)</f>
        <v>0</v>
      </c>
      <c r="K144" s="144"/>
      <c r="L144" s="32"/>
      <c r="M144" s="145" t="s">
        <v>1</v>
      </c>
      <c r="N144" s="146" t="s">
        <v>38</v>
      </c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AR144" s="149" t="s">
        <v>147</v>
      </c>
      <c r="AT144" s="149" t="s">
        <v>143</v>
      </c>
      <c r="AU144" s="149" t="s">
        <v>82</v>
      </c>
      <c r="AY144" s="17" t="s">
        <v>141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80</v>
      </c>
      <c r="BK144" s="150">
        <f>ROUND(I144*H144,2)</f>
        <v>0</v>
      </c>
      <c r="BL144" s="17" t="s">
        <v>147</v>
      </c>
      <c r="BM144" s="149" t="s">
        <v>1333</v>
      </c>
    </row>
    <row r="145" spans="2:65" s="1" customFormat="1" ht="33" customHeight="1">
      <c r="B145" s="32"/>
      <c r="C145" s="137" t="s">
        <v>183</v>
      </c>
      <c r="D145" s="137" t="s">
        <v>143</v>
      </c>
      <c r="E145" s="138" t="s">
        <v>310</v>
      </c>
      <c r="F145" s="139" t="s">
        <v>311</v>
      </c>
      <c r="G145" s="140" t="s">
        <v>155</v>
      </c>
      <c r="H145" s="141">
        <v>16</v>
      </c>
      <c r="I145" s="142"/>
      <c r="J145" s="143">
        <f>ROUND(I145*H145,2)</f>
        <v>0</v>
      </c>
      <c r="K145" s="144"/>
      <c r="L145" s="32"/>
      <c r="M145" s="145" t="s">
        <v>1</v>
      </c>
      <c r="N145" s="146" t="s">
        <v>38</v>
      </c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AR145" s="149" t="s">
        <v>147</v>
      </c>
      <c r="AT145" s="149" t="s">
        <v>143</v>
      </c>
      <c r="AU145" s="149" t="s">
        <v>82</v>
      </c>
      <c r="AY145" s="17" t="s">
        <v>141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80</v>
      </c>
      <c r="BK145" s="150">
        <f>ROUND(I145*H145,2)</f>
        <v>0</v>
      </c>
      <c r="BL145" s="17" t="s">
        <v>147</v>
      </c>
      <c r="BM145" s="149" t="s">
        <v>1334</v>
      </c>
    </row>
    <row r="146" spans="2:65" s="13" customFormat="1" ht="11.25">
      <c r="B146" s="158"/>
      <c r="D146" s="152" t="s">
        <v>149</v>
      </c>
      <c r="E146" s="159" t="s">
        <v>1</v>
      </c>
      <c r="F146" s="160" t="s">
        <v>1335</v>
      </c>
      <c r="H146" s="161">
        <v>16</v>
      </c>
      <c r="I146" s="162"/>
      <c r="L146" s="158"/>
      <c r="M146" s="163"/>
      <c r="T146" s="164"/>
      <c r="AT146" s="159" t="s">
        <v>149</v>
      </c>
      <c r="AU146" s="159" t="s">
        <v>82</v>
      </c>
      <c r="AV146" s="13" t="s">
        <v>82</v>
      </c>
      <c r="AW146" s="13" t="s">
        <v>30</v>
      </c>
      <c r="AX146" s="13" t="s">
        <v>73</v>
      </c>
      <c r="AY146" s="159" t="s">
        <v>141</v>
      </c>
    </row>
    <row r="147" spans="2:65" s="14" customFormat="1" ht="11.25">
      <c r="B147" s="165"/>
      <c r="D147" s="152" t="s">
        <v>149</v>
      </c>
      <c r="E147" s="166" t="s">
        <v>1</v>
      </c>
      <c r="F147" s="167" t="s">
        <v>152</v>
      </c>
      <c r="H147" s="168">
        <v>16</v>
      </c>
      <c r="I147" s="169"/>
      <c r="L147" s="165"/>
      <c r="M147" s="170"/>
      <c r="T147" s="171"/>
      <c r="AT147" s="166" t="s">
        <v>149</v>
      </c>
      <c r="AU147" s="166" t="s">
        <v>82</v>
      </c>
      <c r="AV147" s="14" t="s">
        <v>147</v>
      </c>
      <c r="AW147" s="14" t="s">
        <v>30</v>
      </c>
      <c r="AX147" s="14" t="s">
        <v>80</v>
      </c>
      <c r="AY147" s="166" t="s">
        <v>141</v>
      </c>
    </row>
    <row r="148" spans="2:65" s="1" customFormat="1" ht="24.2" customHeight="1">
      <c r="B148" s="32"/>
      <c r="C148" s="137" t="s">
        <v>190</v>
      </c>
      <c r="D148" s="137" t="s">
        <v>143</v>
      </c>
      <c r="E148" s="138" t="s">
        <v>315</v>
      </c>
      <c r="F148" s="139" t="s">
        <v>316</v>
      </c>
      <c r="G148" s="140" t="s">
        <v>155</v>
      </c>
      <c r="H148" s="141">
        <v>11.16</v>
      </c>
      <c r="I148" s="142"/>
      <c r="J148" s="143">
        <f>ROUND(I148*H148,2)</f>
        <v>0</v>
      </c>
      <c r="K148" s="144"/>
      <c r="L148" s="32"/>
      <c r="M148" s="145" t="s">
        <v>1</v>
      </c>
      <c r="N148" s="146" t="s">
        <v>38</v>
      </c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AR148" s="149" t="s">
        <v>147</v>
      </c>
      <c r="AT148" s="149" t="s">
        <v>143</v>
      </c>
      <c r="AU148" s="149" t="s">
        <v>82</v>
      </c>
      <c r="AY148" s="17" t="s">
        <v>141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80</v>
      </c>
      <c r="BK148" s="150">
        <f>ROUND(I148*H148,2)</f>
        <v>0</v>
      </c>
      <c r="BL148" s="17" t="s">
        <v>147</v>
      </c>
      <c r="BM148" s="149" t="s">
        <v>1336</v>
      </c>
    </row>
    <row r="149" spans="2:65" s="12" customFormat="1" ht="11.25">
      <c r="B149" s="151"/>
      <c r="D149" s="152" t="s">
        <v>149</v>
      </c>
      <c r="E149" s="153" t="s">
        <v>1</v>
      </c>
      <c r="F149" s="154" t="s">
        <v>318</v>
      </c>
      <c r="H149" s="153" t="s">
        <v>1</v>
      </c>
      <c r="I149" s="155"/>
      <c r="L149" s="151"/>
      <c r="M149" s="156"/>
      <c r="T149" s="157"/>
      <c r="AT149" s="153" t="s">
        <v>149</v>
      </c>
      <c r="AU149" s="153" t="s">
        <v>82</v>
      </c>
      <c r="AV149" s="12" t="s">
        <v>80</v>
      </c>
      <c r="AW149" s="12" t="s">
        <v>30</v>
      </c>
      <c r="AX149" s="12" t="s">
        <v>73</v>
      </c>
      <c r="AY149" s="153" t="s">
        <v>141</v>
      </c>
    </row>
    <row r="150" spans="2:65" s="13" customFormat="1" ht="11.25">
      <c r="B150" s="158"/>
      <c r="D150" s="152" t="s">
        <v>149</v>
      </c>
      <c r="E150" s="159" t="s">
        <v>1</v>
      </c>
      <c r="F150" s="160" t="s">
        <v>1337</v>
      </c>
      <c r="H150" s="161">
        <v>11.16</v>
      </c>
      <c r="I150" s="162"/>
      <c r="L150" s="158"/>
      <c r="M150" s="163"/>
      <c r="T150" s="164"/>
      <c r="AT150" s="159" t="s">
        <v>149</v>
      </c>
      <c r="AU150" s="159" t="s">
        <v>82</v>
      </c>
      <c r="AV150" s="13" t="s">
        <v>82</v>
      </c>
      <c r="AW150" s="13" t="s">
        <v>30</v>
      </c>
      <c r="AX150" s="13" t="s">
        <v>73</v>
      </c>
      <c r="AY150" s="159" t="s">
        <v>141</v>
      </c>
    </row>
    <row r="151" spans="2:65" s="14" customFormat="1" ht="11.25">
      <c r="B151" s="165"/>
      <c r="D151" s="152" t="s">
        <v>149</v>
      </c>
      <c r="E151" s="166" t="s">
        <v>1</v>
      </c>
      <c r="F151" s="167" t="s">
        <v>152</v>
      </c>
      <c r="H151" s="168">
        <v>11.16</v>
      </c>
      <c r="I151" s="169"/>
      <c r="L151" s="165"/>
      <c r="M151" s="170"/>
      <c r="T151" s="171"/>
      <c r="AT151" s="166" t="s">
        <v>149</v>
      </c>
      <c r="AU151" s="166" t="s">
        <v>82</v>
      </c>
      <c r="AV151" s="14" t="s">
        <v>147</v>
      </c>
      <c r="AW151" s="14" t="s">
        <v>30</v>
      </c>
      <c r="AX151" s="14" t="s">
        <v>80</v>
      </c>
      <c r="AY151" s="166" t="s">
        <v>141</v>
      </c>
    </row>
    <row r="152" spans="2:65" s="1" customFormat="1" ht="24.2" customHeight="1">
      <c r="B152" s="32"/>
      <c r="C152" s="137" t="s">
        <v>210</v>
      </c>
      <c r="D152" s="137" t="s">
        <v>143</v>
      </c>
      <c r="E152" s="138" t="s">
        <v>1271</v>
      </c>
      <c r="F152" s="139" t="s">
        <v>1272</v>
      </c>
      <c r="G152" s="140" t="s">
        <v>155</v>
      </c>
      <c r="H152" s="141">
        <v>16</v>
      </c>
      <c r="I152" s="142"/>
      <c r="J152" s="143">
        <f>ROUND(I152*H152,2)</f>
        <v>0</v>
      </c>
      <c r="K152" s="144"/>
      <c r="L152" s="32"/>
      <c r="M152" s="145" t="s">
        <v>1</v>
      </c>
      <c r="N152" s="146" t="s">
        <v>38</v>
      </c>
      <c r="P152" s="147">
        <f>O152*H152</f>
        <v>0</v>
      </c>
      <c r="Q152" s="147">
        <v>0</v>
      </c>
      <c r="R152" s="147">
        <f>Q152*H152</f>
        <v>0</v>
      </c>
      <c r="S152" s="147">
        <v>0</v>
      </c>
      <c r="T152" s="148">
        <f>S152*H152</f>
        <v>0</v>
      </c>
      <c r="AR152" s="149" t="s">
        <v>147</v>
      </c>
      <c r="AT152" s="149" t="s">
        <v>143</v>
      </c>
      <c r="AU152" s="149" t="s">
        <v>82</v>
      </c>
      <c r="AY152" s="17" t="s">
        <v>141</v>
      </c>
      <c r="BE152" s="150">
        <f>IF(N152="základní",J152,0)</f>
        <v>0</v>
      </c>
      <c r="BF152" s="150">
        <f>IF(N152="snížená",J152,0)</f>
        <v>0</v>
      </c>
      <c r="BG152" s="150">
        <f>IF(N152="zákl. přenesená",J152,0)</f>
        <v>0</v>
      </c>
      <c r="BH152" s="150">
        <f>IF(N152="sníž. přenesená",J152,0)</f>
        <v>0</v>
      </c>
      <c r="BI152" s="150">
        <f>IF(N152="nulová",J152,0)</f>
        <v>0</v>
      </c>
      <c r="BJ152" s="17" t="s">
        <v>80</v>
      </c>
      <c r="BK152" s="150">
        <f>ROUND(I152*H152,2)</f>
        <v>0</v>
      </c>
      <c r="BL152" s="17" t="s">
        <v>147</v>
      </c>
      <c r="BM152" s="149" t="s">
        <v>1338</v>
      </c>
    </row>
    <row r="153" spans="2:65" s="13" customFormat="1" ht="11.25">
      <c r="B153" s="158"/>
      <c r="D153" s="152" t="s">
        <v>149</v>
      </c>
      <c r="E153" s="159" t="s">
        <v>1</v>
      </c>
      <c r="F153" s="160" t="s">
        <v>1339</v>
      </c>
      <c r="H153" s="161">
        <v>16</v>
      </c>
      <c r="I153" s="162"/>
      <c r="L153" s="158"/>
      <c r="M153" s="163"/>
      <c r="T153" s="164"/>
      <c r="AT153" s="159" t="s">
        <v>149</v>
      </c>
      <c r="AU153" s="159" t="s">
        <v>82</v>
      </c>
      <c r="AV153" s="13" t="s">
        <v>82</v>
      </c>
      <c r="AW153" s="13" t="s">
        <v>30</v>
      </c>
      <c r="AX153" s="13" t="s">
        <v>73</v>
      </c>
      <c r="AY153" s="159" t="s">
        <v>141</v>
      </c>
    </row>
    <row r="154" spans="2:65" s="14" customFormat="1" ht="11.25">
      <c r="B154" s="165"/>
      <c r="D154" s="152" t="s">
        <v>149</v>
      </c>
      <c r="E154" s="166" t="s">
        <v>1</v>
      </c>
      <c r="F154" s="167" t="s">
        <v>152</v>
      </c>
      <c r="H154" s="168">
        <v>16</v>
      </c>
      <c r="I154" s="169"/>
      <c r="L154" s="165"/>
      <c r="M154" s="170"/>
      <c r="T154" s="171"/>
      <c r="AT154" s="166" t="s">
        <v>149</v>
      </c>
      <c r="AU154" s="166" t="s">
        <v>82</v>
      </c>
      <c r="AV154" s="14" t="s">
        <v>147</v>
      </c>
      <c r="AW154" s="14" t="s">
        <v>30</v>
      </c>
      <c r="AX154" s="14" t="s">
        <v>80</v>
      </c>
      <c r="AY154" s="166" t="s">
        <v>141</v>
      </c>
    </row>
    <row r="155" spans="2:65" s="1" customFormat="1" ht="16.5" customHeight="1">
      <c r="B155" s="32"/>
      <c r="C155" s="137" t="s">
        <v>223</v>
      </c>
      <c r="D155" s="137" t="s">
        <v>143</v>
      </c>
      <c r="E155" s="138" t="s">
        <v>338</v>
      </c>
      <c r="F155" s="139" t="s">
        <v>339</v>
      </c>
      <c r="G155" s="140" t="s">
        <v>155</v>
      </c>
      <c r="H155" s="141">
        <v>16</v>
      </c>
      <c r="I155" s="142"/>
      <c r="J155" s="143">
        <f>ROUND(I155*H155,2)</f>
        <v>0</v>
      </c>
      <c r="K155" s="144"/>
      <c r="L155" s="32"/>
      <c r="M155" s="145" t="s">
        <v>1</v>
      </c>
      <c r="N155" s="146" t="s">
        <v>38</v>
      </c>
      <c r="P155" s="147">
        <f>O155*H155</f>
        <v>0</v>
      </c>
      <c r="Q155" s="147">
        <v>0</v>
      </c>
      <c r="R155" s="147">
        <f>Q155*H155</f>
        <v>0</v>
      </c>
      <c r="S155" s="147">
        <v>0</v>
      </c>
      <c r="T155" s="148">
        <f>S155*H155</f>
        <v>0</v>
      </c>
      <c r="AR155" s="149" t="s">
        <v>147</v>
      </c>
      <c r="AT155" s="149" t="s">
        <v>143</v>
      </c>
      <c r="AU155" s="149" t="s">
        <v>82</v>
      </c>
      <c r="AY155" s="17" t="s">
        <v>141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80</v>
      </c>
      <c r="BK155" s="150">
        <f>ROUND(I155*H155,2)</f>
        <v>0</v>
      </c>
      <c r="BL155" s="17" t="s">
        <v>147</v>
      </c>
      <c r="BM155" s="149" t="s">
        <v>1340</v>
      </c>
    </row>
    <row r="156" spans="2:65" s="13" customFormat="1" ht="11.25">
      <c r="B156" s="158"/>
      <c r="D156" s="152" t="s">
        <v>149</v>
      </c>
      <c r="E156" s="159" t="s">
        <v>1</v>
      </c>
      <c r="F156" s="160" t="s">
        <v>1339</v>
      </c>
      <c r="H156" s="161">
        <v>16</v>
      </c>
      <c r="I156" s="162"/>
      <c r="L156" s="158"/>
      <c r="M156" s="163"/>
      <c r="T156" s="164"/>
      <c r="AT156" s="159" t="s">
        <v>149</v>
      </c>
      <c r="AU156" s="159" t="s">
        <v>82</v>
      </c>
      <c r="AV156" s="13" t="s">
        <v>82</v>
      </c>
      <c r="AW156" s="13" t="s">
        <v>30</v>
      </c>
      <c r="AX156" s="13" t="s">
        <v>73</v>
      </c>
      <c r="AY156" s="159" t="s">
        <v>141</v>
      </c>
    </row>
    <row r="157" spans="2:65" s="14" customFormat="1" ht="11.25">
      <c r="B157" s="165"/>
      <c r="D157" s="152" t="s">
        <v>149</v>
      </c>
      <c r="E157" s="166" t="s">
        <v>1</v>
      </c>
      <c r="F157" s="167" t="s">
        <v>152</v>
      </c>
      <c r="H157" s="168">
        <v>16</v>
      </c>
      <c r="I157" s="169"/>
      <c r="L157" s="165"/>
      <c r="M157" s="170"/>
      <c r="T157" s="171"/>
      <c r="AT157" s="166" t="s">
        <v>149</v>
      </c>
      <c r="AU157" s="166" t="s">
        <v>82</v>
      </c>
      <c r="AV157" s="14" t="s">
        <v>147</v>
      </c>
      <c r="AW157" s="14" t="s">
        <v>30</v>
      </c>
      <c r="AX157" s="14" t="s">
        <v>80</v>
      </c>
      <c r="AY157" s="166" t="s">
        <v>141</v>
      </c>
    </row>
    <row r="158" spans="2:65" s="1" customFormat="1" ht="24.2" customHeight="1">
      <c r="B158" s="32"/>
      <c r="C158" s="137" t="s">
        <v>231</v>
      </c>
      <c r="D158" s="137" t="s">
        <v>143</v>
      </c>
      <c r="E158" s="138" t="s">
        <v>342</v>
      </c>
      <c r="F158" s="139" t="s">
        <v>343</v>
      </c>
      <c r="G158" s="140" t="s">
        <v>155</v>
      </c>
      <c r="H158" s="141">
        <v>16</v>
      </c>
      <c r="I158" s="142"/>
      <c r="J158" s="143">
        <f>ROUND(I158*H158,2)</f>
        <v>0</v>
      </c>
      <c r="K158" s="144"/>
      <c r="L158" s="32"/>
      <c r="M158" s="145" t="s">
        <v>1</v>
      </c>
      <c r="N158" s="146" t="s">
        <v>38</v>
      </c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AR158" s="149" t="s">
        <v>147</v>
      </c>
      <c r="AT158" s="149" t="s">
        <v>143</v>
      </c>
      <c r="AU158" s="149" t="s">
        <v>82</v>
      </c>
      <c r="AY158" s="17" t="s">
        <v>141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80</v>
      </c>
      <c r="BK158" s="150">
        <f>ROUND(I158*H158,2)</f>
        <v>0</v>
      </c>
      <c r="BL158" s="17" t="s">
        <v>147</v>
      </c>
      <c r="BM158" s="149" t="s">
        <v>1341</v>
      </c>
    </row>
    <row r="159" spans="2:65" s="12" customFormat="1" ht="11.25">
      <c r="B159" s="151"/>
      <c r="D159" s="152" t="s">
        <v>149</v>
      </c>
      <c r="E159" s="153" t="s">
        <v>1</v>
      </c>
      <c r="F159" s="154" t="s">
        <v>1342</v>
      </c>
      <c r="H159" s="153" t="s">
        <v>1</v>
      </c>
      <c r="I159" s="155"/>
      <c r="L159" s="151"/>
      <c r="M159" s="156"/>
      <c r="T159" s="157"/>
      <c r="AT159" s="153" t="s">
        <v>149</v>
      </c>
      <c r="AU159" s="153" t="s">
        <v>82</v>
      </c>
      <c r="AV159" s="12" t="s">
        <v>80</v>
      </c>
      <c r="AW159" s="12" t="s">
        <v>30</v>
      </c>
      <c r="AX159" s="12" t="s">
        <v>73</v>
      </c>
      <c r="AY159" s="153" t="s">
        <v>141</v>
      </c>
    </row>
    <row r="160" spans="2:65" s="13" customFormat="1" ht="11.25">
      <c r="B160" s="158"/>
      <c r="D160" s="152" t="s">
        <v>149</v>
      </c>
      <c r="E160" s="159" t="s">
        <v>1</v>
      </c>
      <c r="F160" s="160" t="s">
        <v>1319</v>
      </c>
      <c r="H160" s="161">
        <v>16</v>
      </c>
      <c r="I160" s="162"/>
      <c r="L160" s="158"/>
      <c r="M160" s="163"/>
      <c r="T160" s="164"/>
      <c r="AT160" s="159" t="s">
        <v>149</v>
      </c>
      <c r="AU160" s="159" t="s">
        <v>82</v>
      </c>
      <c r="AV160" s="13" t="s">
        <v>82</v>
      </c>
      <c r="AW160" s="13" t="s">
        <v>30</v>
      </c>
      <c r="AX160" s="13" t="s">
        <v>73</v>
      </c>
      <c r="AY160" s="159" t="s">
        <v>141</v>
      </c>
    </row>
    <row r="161" spans="2:65" s="14" customFormat="1" ht="11.25">
      <c r="B161" s="165"/>
      <c r="D161" s="152" t="s">
        <v>149</v>
      </c>
      <c r="E161" s="166" t="s">
        <v>1</v>
      </c>
      <c r="F161" s="167" t="s">
        <v>152</v>
      </c>
      <c r="H161" s="168">
        <v>16</v>
      </c>
      <c r="I161" s="169"/>
      <c r="L161" s="165"/>
      <c r="M161" s="170"/>
      <c r="T161" s="171"/>
      <c r="AT161" s="166" t="s">
        <v>149</v>
      </c>
      <c r="AU161" s="166" t="s">
        <v>82</v>
      </c>
      <c r="AV161" s="14" t="s">
        <v>147</v>
      </c>
      <c r="AW161" s="14" t="s">
        <v>30</v>
      </c>
      <c r="AX161" s="14" t="s">
        <v>80</v>
      </c>
      <c r="AY161" s="166" t="s">
        <v>141</v>
      </c>
    </row>
    <row r="162" spans="2:65" s="1" customFormat="1" ht="16.5" customHeight="1">
      <c r="B162" s="32"/>
      <c r="C162" s="172" t="s">
        <v>8</v>
      </c>
      <c r="D162" s="172" t="s">
        <v>224</v>
      </c>
      <c r="E162" s="173" t="s">
        <v>943</v>
      </c>
      <c r="F162" s="174" t="s">
        <v>944</v>
      </c>
      <c r="G162" s="175" t="s">
        <v>227</v>
      </c>
      <c r="H162" s="176">
        <v>32.866</v>
      </c>
      <c r="I162" s="177"/>
      <c r="J162" s="178">
        <f>ROUND(I162*H162,2)</f>
        <v>0</v>
      </c>
      <c r="K162" s="179"/>
      <c r="L162" s="180"/>
      <c r="M162" s="181" t="s">
        <v>1</v>
      </c>
      <c r="N162" s="182" t="s">
        <v>38</v>
      </c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AR162" s="149" t="s">
        <v>199</v>
      </c>
      <c r="AT162" s="149" t="s">
        <v>224</v>
      </c>
      <c r="AU162" s="149" t="s">
        <v>82</v>
      </c>
      <c r="AY162" s="17" t="s">
        <v>141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80</v>
      </c>
      <c r="BK162" s="150">
        <f>ROUND(I162*H162,2)</f>
        <v>0</v>
      </c>
      <c r="BL162" s="17" t="s">
        <v>147</v>
      </c>
      <c r="BM162" s="149" t="s">
        <v>1343</v>
      </c>
    </row>
    <row r="163" spans="2:65" s="13" customFormat="1" ht="11.25">
      <c r="B163" s="158"/>
      <c r="D163" s="152" t="s">
        <v>149</v>
      </c>
      <c r="E163" s="159" t="s">
        <v>1</v>
      </c>
      <c r="F163" s="160" t="s">
        <v>1344</v>
      </c>
      <c r="H163" s="161">
        <v>32.866</v>
      </c>
      <c r="I163" s="162"/>
      <c r="L163" s="158"/>
      <c r="M163" s="163"/>
      <c r="T163" s="164"/>
      <c r="AT163" s="159" t="s">
        <v>149</v>
      </c>
      <c r="AU163" s="159" t="s">
        <v>82</v>
      </c>
      <c r="AV163" s="13" t="s">
        <v>82</v>
      </c>
      <c r="AW163" s="13" t="s">
        <v>30</v>
      </c>
      <c r="AX163" s="13" t="s">
        <v>73</v>
      </c>
      <c r="AY163" s="159" t="s">
        <v>141</v>
      </c>
    </row>
    <row r="164" spans="2:65" s="14" customFormat="1" ht="11.25">
      <c r="B164" s="165"/>
      <c r="D164" s="152" t="s">
        <v>149</v>
      </c>
      <c r="E164" s="166" t="s">
        <v>1</v>
      </c>
      <c r="F164" s="167" t="s">
        <v>152</v>
      </c>
      <c r="H164" s="168">
        <v>32.866</v>
      </c>
      <c r="I164" s="169"/>
      <c r="L164" s="165"/>
      <c r="M164" s="170"/>
      <c r="T164" s="171"/>
      <c r="AT164" s="166" t="s">
        <v>149</v>
      </c>
      <c r="AU164" s="166" t="s">
        <v>82</v>
      </c>
      <c r="AV164" s="14" t="s">
        <v>147</v>
      </c>
      <c r="AW164" s="14" t="s">
        <v>30</v>
      </c>
      <c r="AX164" s="14" t="s">
        <v>80</v>
      </c>
      <c r="AY164" s="166" t="s">
        <v>141</v>
      </c>
    </row>
    <row r="165" spans="2:65" s="11" customFormat="1" ht="22.9" customHeight="1">
      <c r="B165" s="125"/>
      <c r="D165" s="126" t="s">
        <v>72</v>
      </c>
      <c r="E165" s="135" t="s">
        <v>160</v>
      </c>
      <c r="F165" s="135" t="s">
        <v>401</v>
      </c>
      <c r="I165" s="128"/>
      <c r="J165" s="136">
        <f>BK165</f>
        <v>0</v>
      </c>
      <c r="L165" s="125"/>
      <c r="M165" s="130"/>
      <c r="P165" s="131">
        <f>SUM(P166:P170)</f>
        <v>0</v>
      </c>
      <c r="R165" s="131">
        <f>SUM(R166:R170)</f>
        <v>0</v>
      </c>
      <c r="T165" s="132">
        <f>SUM(T166:T170)</f>
        <v>67.255499999999998</v>
      </c>
      <c r="AR165" s="126" t="s">
        <v>80</v>
      </c>
      <c r="AT165" s="133" t="s">
        <v>72</v>
      </c>
      <c r="AU165" s="133" t="s">
        <v>80</v>
      </c>
      <c r="AY165" s="126" t="s">
        <v>141</v>
      </c>
      <c r="BK165" s="134">
        <f>SUM(BK166:BK170)</f>
        <v>0</v>
      </c>
    </row>
    <row r="166" spans="2:65" s="1" customFormat="1" ht="24.2" customHeight="1">
      <c r="B166" s="32"/>
      <c r="C166" s="137" t="s">
        <v>241</v>
      </c>
      <c r="D166" s="137" t="s">
        <v>143</v>
      </c>
      <c r="E166" s="138" t="s">
        <v>1345</v>
      </c>
      <c r="F166" s="139" t="s">
        <v>1346</v>
      </c>
      <c r="G166" s="140" t="s">
        <v>155</v>
      </c>
      <c r="H166" s="141">
        <v>34.49</v>
      </c>
      <c r="I166" s="142"/>
      <c r="J166" s="143">
        <f>ROUND(I166*H166,2)</f>
        <v>0</v>
      </c>
      <c r="K166" s="144"/>
      <c r="L166" s="32"/>
      <c r="M166" s="145" t="s">
        <v>1</v>
      </c>
      <c r="N166" s="146" t="s">
        <v>38</v>
      </c>
      <c r="P166" s="147">
        <f>O166*H166</f>
        <v>0</v>
      </c>
      <c r="Q166" s="147">
        <v>0</v>
      </c>
      <c r="R166" s="147">
        <f>Q166*H166</f>
        <v>0</v>
      </c>
      <c r="S166" s="147">
        <v>1.95</v>
      </c>
      <c r="T166" s="148">
        <f>S166*H166</f>
        <v>67.255499999999998</v>
      </c>
      <c r="AR166" s="149" t="s">
        <v>147</v>
      </c>
      <c r="AT166" s="149" t="s">
        <v>143</v>
      </c>
      <c r="AU166" s="149" t="s">
        <v>82</v>
      </c>
      <c r="AY166" s="17" t="s">
        <v>141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80</v>
      </c>
      <c r="BK166" s="150">
        <f>ROUND(I166*H166,2)</f>
        <v>0</v>
      </c>
      <c r="BL166" s="17" t="s">
        <v>147</v>
      </c>
      <c r="BM166" s="149" t="s">
        <v>1347</v>
      </c>
    </row>
    <row r="167" spans="2:65" s="12" customFormat="1" ht="11.25">
      <c r="B167" s="151"/>
      <c r="D167" s="152" t="s">
        <v>149</v>
      </c>
      <c r="E167" s="153" t="s">
        <v>1</v>
      </c>
      <c r="F167" s="154" t="s">
        <v>150</v>
      </c>
      <c r="H167" s="153" t="s">
        <v>1</v>
      </c>
      <c r="I167" s="155"/>
      <c r="L167" s="151"/>
      <c r="M167" s="156"/>
      <c r="T167" s="157"/>
      <c r="AT167" s="153" t="s">
        <v>149</v>
      </c>
      <c r="AU167" s="153" t="s">
        <v>82</v>
      </c>
      <c r="AV167" s="12" t="s">
        <v>80</v>
      </c>
      <c r="AW167" s="12" t="s">
        <v>30</v>
      </c>
      <c r="AX167" s="12" t="s">
        <v>73</v>
      </c>
      <c r="AY167" s="153" t="s">
        <v>141</v>
      </c>
    </row>
    <row r="168" spans="2:65" s="13" customFormat="1" ht="11.25">
      <c r="B168" s="158"/>
      <c r="D168" s="152" t="s">
        <v>149</v>
      </c>
      <c r="E168" s="159" t="s">
        <v>1</v>
      </c>
      <c r="F168" s="160" t="s">
        <v>1348</v>
      </c>
      <c r="H168" s="161">
        <v>26.01</v>
      </c>
      <c r="I168" s="162"/>
      <c r="L168" s="158"/>
      <c r="M168" s="163"/>
      <c r="T168" s="164"/>
      <c r="AT168" s="159" t="s">
        <v>149</v>
      </c>
      <c r="AU168" s="159" t="s">
        <v>82</v>
      </c>
      <c r="AV168" s="13" t="s">
        <v>82</v>
      </c>
      <c r="AW168" s="13" t="s">
        <v>30</v>
      </c>
      <c r="AX168" s="13" t="s">
        <v>73</v>
      </c>
      <c r="AY168" s="159" t="s">
        <v>141</v>
      </c>
    </row>
    <row r="169" spans="2:65" s="13" customFormat="1" ht="11.25">
      <c r="B169" s="158"/>
      <c r="D169" s="152" t="s">
        <v>149</v>
      </c>
      <c r="E169" s="159" t="s">
        <v>1</v>
      </c>
      <c r="F169" s="160" t="s">
        <v>1349</v>
      </c>
      <c r="H169" s="161">
        <v>8.48</v>
      </c>
      <c r="I169" s="162"/>
      <c r="L169" s="158"/>
      <c r="M169" s="163"/>
      <c r="T169" s="164"/>
      <c r="AT169" s="159" t="s">
        <v>149</v>
      </c>
      <c r="AU169" s="159" t="s">
        <v>82</v>
      </c>
      <c r="AV169" s="13" t="s">
        <v>82</v>
      </c>
      <c r="AW169" s="13" t="s">
        <v>30</v>
      </c>
      <c r="AX169" s="13" t="s">
        <v>73</v>
      </c>
      <c r="AY169" s="159" t="s">
        <v>141</v>
      </c>
    </row>
    <row r="170" spans="2:65" s="14" customFormat="1" ht="11.25">
      <c r="B170" s="165"/>
      <c r="D170" s="152" t="s">
        <v>149</v>
      </c>
      <c r="E170" s="166" t="s">
        <v>1</v>
      </c>
      <c r="F170" s="167" t="s">
        <v>152</v>
      </c>
      <c r="H170" s="168">
        <v>34.49</v>
      </c>
      <c r="I170" s="169"/>
      <c r="L170" s="165"/>
      <c r="M170" s="170"/>
      <c r="T170" s="171"/>
      <c r="AT170" s="166" t="s">
        <v>149</v>
      </c>
      <c r="AU170" s="166" t="s">
        <v>82</v>
      </c>
      <c r="AV170" s="14" t="s">
        <v>147</v>
      </c>
      <c r="AW170" s="14" t="s">
        <v>30</v>
      </c>
      <c r="AX170" s="14" t="s">
        <v>80</v>
      </c>
      <c r="AY170" s="166" t="s">
        <v>141</v>
      </c>
    </row>
    <row r="171" spans="2:65" s="11" customFormat="1" ht="22.9" customHeight="1">
      <c r="B171" s="125"/>
      <c r="D171" s="126" t="s">
        <v>72</v>
      </c>
      <c r="E171" s="135" t="s">
        <v>199</v>
      </c>
      <c r="F171" s="135" t="s">
        <v>505</v>
      </c>
      <c r="I171" s="128"/>
      <c r="J171" s="136">
        <f>BK171</f>
        <v>0</v>
      </c>
      <c r="L171" s="125"/>
      <c r="M171" s="130"/>
      <c r="P171" s="131">
        <f>SUM(P172:P197)</f>
        <v>0</v>
      </c>
      <c r="R171" s="131">
        <f>SUM(R172:R197)</f>
        <v>13.103416450000001</v>
      </c>
      <c r="T171" s="132">
        <f>SUM(T172:T197)</f>
        <v>116.82199999999999</v>
      </c>
      <c r="AR171" s="126" t="s">
        <v>80</v>
      </c>
      <c r="AT171" s="133" t="s">
        <v>72</v>
      </c>
      <c r="AU171" s="133" t="s">
        <v>80</v>
      </c>
      <c r="AY171" s="126" t="s">
        <v>141</v>
      </c>
      <c r="BK171" s="134">
        <f>SUM(BK172:BK197)</f>
        <v>0</v>
      </c>
    </row>
    <row r="172" spans="2:65" s="1" customFormat="1" ht="24.2" customHeight="1">
      <c r="B172" s="32"/>
      <c r="C172" s="137" t="s">
        <v>244</v>
      </c>
      <c r="D172" s="137" t="s">
        <v>143</v>
      </c>
      <c r="E172" s="138" t="s">
        <v>1350</v>
      </c>
      <c r="F172" s="139" t="s">
        <v>1351</v>
      </c>
      <c r="G172" s="140" t="s">
        <v>288</v>
      </c>
      <c r="H172" s="141">
        <v>303.2</v>
      </c>
      <c r="I172" s="142"/>
      <c r="J172" s="143">
        <f>ROUND(I172*H172,2)</f>
        <v>0</v>
      </c>
      <c r="K172" s="144"/>
      <c r="L172" s="32"/>
      <c r="M172" s="145" t="s">
        <v>1</v>
      </c>
      <c r="N172" s="146" t="s">
        <v>38</v>
      </c>
      <c r="P172" s="147">
        <f>O172*H172</f>
        <v>0</v>
      </c>
      <c r="Q172" s="147">
        <v>0</v>
      </c>
      <c r="R172" s="147">
        <f>Q172*H172</f>
        <v>0</v>
      </c>
      <c r="S172" s="147">
        <v>6.5000000000000002E-2</v>
      </c>
      <c r="T172" s="148">
        <f>S172*H172</f>
        <v>19.707999999999998</v>
      </c>
      <c r="AR172" s="149" t="s">
        <v>147</v>
      </c>
      <c r="AT172" s="149" t="s">
        <v>143</v>
      </c>
      <c r="AU172" s="149" t="s">
        <v>82</v>
      </c>
      <c r="AY172" s="17" t="s">
        <v>141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80</v>
      </c>
      <c r="BK172" s="150">
        <f>ROUND(I172*H172,2)</f>
        <v>0</v>
      </c>
      <c r="BL172" s="17" t="s">
        <v>147</v>
      </c>
      <c r="BM172" s="149" t="s">
        <v>1352</v>
      </c>
    </row>
    <row r="173" spans="2:65" s="12" customFormat="1" ht="11.25">
      <c r="B173" s="151"/>
      <c r="D173" s="152" t="s">
        <v>149</v>
      </c>
      <c r="E173" s="153" t="s">
        <v>1</v>
      </c>
      <c r="F173" s="154" t="s">
        <v>194</v>
      </c>
      <c r="H173" s="153" t="s">
        <v>1</v>
      </c>
      <c r="I173" s="155"/>
      <c r="L173" s="151"/>
      <c r="M173" s="156"/>
      <c r="T173" s="157"/>
      <c r="AT173" s="153" t="s">
        <v>149</v>
      </c>
      <c r="AU173" s="153" t="s">
        <v>82</v>
      </c>
      <c r="AV173" s="12" t="s">
        <v>80</v>
      </c>
      <c r="AW173" s="12" t="s">
        <v>30</v>
      </c>
      <c r="AX173" s="12" t="s">
        <v>73</v>
      </c>
      <c r="AY173" s="153" t="s">
        <v>141</v>
      </c>
    </row>
    <row r="174" spans="2:65" s="13" customFormat="1" ht="11.25">
      <c r="B174" s="158"/>
      <c r="D174" s="152" t="s">
        <v>149</v>
      </c>
      <c r="E174" s="159" t="s">
        <v>1</v>
      </c>
      <c r="F174" s="160" t="s">
        <v>1353</v>
      </c>
      <c r="H174" s="161">
        <v>303.2</v>
      </c>
      <c r="I174" s="162"/>
      <c r="L174" s="158"/>
      <c r="M174" s="163"/>
      <c r="T174" s="164"/>
      <c r="AT174" s="159" t="s">
        <v>149</v>
      </c>
      <c r="AU174" s="159" t="s">
        <v>82</v>
      </c>
      <c r="AV174" s="13" t="s">
        <v>82</v>
      </c>
      <c r="AW174" s="13" t="s">
        <v>30</v>
      </c>
      <c r="AX174" s="13" t="s">
        <v>73</v>
      </c>
      <c r="AY174" s="159" t="s">
        <v>141</v>
      </c>
    </row>
    <row r="175" spans="2:65" s="14" customFormat="1" ht="11.25">
      <c r="B175" s="165"/>
      <c r="D175" s="152" t="s">
        <v>149</v>
      </c>
      <c r="E175" s="166" t="s">
        <v>1</v>
      </c>
      <c r="F175" s="167" t="s">
        <v>152</v>
      </c>
      <c r="H175" s="168">
        <v>303.2</v>
      </c>
      <c r="I175" s="169"/>
      <c r="L175" s="165"/>
      <c r="M175" s="170"/>
      <c r="T175" s="171"/>
      <c r="AT175" s="166" t="s">
        <v>149</v>
      </c>
      <c r="AU175" s="166" t="s">
        <v>82</v>
      </c>
      <c r="AV175" s="14" t="s">
        <v>147</v>
      </c>
      <c r="AW175" s="14" t="s">
        <v>30</v>
      </c>
      <c r="AX175" s="14" t="s">
        <v>80</v>
      </c>
      <c r="AY175" s="166" t="s">
        <v>141</v>
      </c>
    </row>
    <row r="176" spans="2:65" s="1" customFormat="1" ht="24.2" customHeight="1">
      <c r="B176" s="32"/>
      <c r="C176" s="137" t="s">
        <v>252</v>
      </c>
      <c r="D176" s="137" t="s">
        <v>143</v>
      </c>
      <c r="E176" s="138" t="s">
        <v>1354</v>
      </c>
      <c r="F176" s="139" t="s">
        <v>1355</v>
      </c>
      <c r="G176" s="140" t="s">
        <v>288</v>
      </c>
      <c r="H176" s="141">
        <v>530.79999999999995</v>
      </c>
      <c r="I176" s="142"/>
      <c r="J176" s="143">
        <f>ROUND(I176*H176,2)</f>
        <v>0</v>
      </c>
      <c r="K176" s="144"/>
      <c r="L176" s="32"/>
      <c r="M176" s="145" t="s">
        <v>1</v>
      </c>
      <c r="N176" s="146" t="s">
        <v>38</v>
      </c>
      <c r="P176" s="147">
        <f>O176*H176</f>
        <v>0</v>
      </c>
      <c r="Q176" s="147">
        <v>0</v>
      </c>
      <c r="R176" s="147">
        <f>Q176*H176</f>
        <v>0</v>
      </c>
      <c r="S176" s="147">
        <v>0.155</v>
      </c>
      <c r="T176" s="148">
        <f>S176*H176</f>
        <v>82.273999999999987</v>
      </c>
      <c r="AR176" s="149" t="s">
        <v>147</v>
      </c>
      <c r="AT176" s="149" t="s">
        <v>143</v>
      </c>
      <c r="AU176" s="149" t="s">
        <v>82</v>
      </c>
      <c r="AY176" s="17" t="s">
        <v>141</v>
      </c>
      <c r="BE176" s="150">
        <f>IF(N176="základní",J176,0)</f>
        <v>0</v>
      </c>
      <c r="BF176" s="150">
        <f>IF(N176="snížená",J176,0)</f>
        <v>0</v>
      </c>
      <c r="BG176" s="150">
        <f>IF(N176="zákl. přenesená",J176,0)</f>
        <v>0</v>
      </c>
      <c r="BH176" s="150">
        <f>IF(N176="sníž. přenesená",J176,0)</f>
        <v>0</v>
      </c>
      <c r="BI176" s="150">
        <f>IF(N176="nulová",J176,0)</f>
        <v>0</v>
      </c>
      <c r="BJ176" s="17" t="s">
        <v>80</v>
      </c>
      <c r="BK176" s="150">
        <f>ROUND(I176*H176,2)</f>
        <v>0</v>
      </c>
      <c r="BL176" s="17" t="s">
        <v>147</v>
      </c>
      <c r="BM176" s="149" t="s">
        <v>1356</v>
      </c>
    </row>
    <row r="177" spans="2:65" s="13" customFormat="1" ht="11.25">
      <c r="B177" s="158"/>
      <c r="D177" s="152" t="s">
        <v>149</v>
      </c>
      <c r="E177" s="159" t="s">
        <v>1</v>
      </c>
      <c r="F177" s="160" t="s">
        <v>1357</v>
      </c>
      <c r="H177" s="161">
        <v>407.2</v>
      </c>
      <c r="I177" s="162"/>
      <c r="L177" s="158"/>
      <c r="M177" s="163"/>
      <c r="T177" s="164"/>
      <c r="AT177" s="159" t="s">
        <v>149</v>
      </c>
      <c r="AU177" s="159" t="s">
        <v>82</v>
      </c>
      <c r="AV177" s="13" t="s">
        <v>82</v>
      </c>
      <c r="AW177" s="13" t="s">
        <v>30</v>
      </c>
      <c r="AX177" s="13" t="s">
        <v>73</v>
      </c>
      <c r="AY177" s="159" t="s">
        <v>141</v>
      </c>
    </row>
    <row r="178" spans="2:65" s="13" customFormat="1" ht="11.25">
      <c r="B178" s="158"/>
      <c r="D178" s="152" t="s">
        <v>149</v>
      </c>
      <c r="E178" s="159" t="s">
        <v>1</v>
      </c>
      <c r="F178" s="160" t="s">
        <v>1358</v>
      </c>
      <c r="H178" s="161">
        <v>123.6</v>
      </c>
      <c r="I178" s="162"/>
      <c r="L178" s="158"/>
      <c r="M178" s="163"/>
      <c r="T178" s="164"/>
      <c r="AT178" s="159" t="s">
        <v>149</v>
      </c>
      <c r="AU178" s="159" t="s">
        <v>82</v>
      </c>
      <c r="AV178" s="13" t="s">
        <v>82</v>
      </c>
      <c r="AW178" s="13" t="s">
        <v>30</v>
      </c>
      <c r="AX178" s="13" t="s">
        <v>73</v>
      </c>
      <c r="AY178" s="159" t="s">
        <v>141</v>
      </c>
    </row>
    <row r="179" spans="2:65" s="14" customFormat="1" ht="11.25">
      <c r="B179" s="165"/>
      <c r="D179" s="152" t="s">
        <v>149</v>
      </c>
      <c r="E179" s="166" t="s">
        <v>1</v>
      </c>
      <c r="F179" s="167" t="s">
        <v>152</v>
      </c>
      <c r="H179" s="168">
        <v>530.79999999999995</v>
      </c>
      <c r="I179" s="169"/>
      <c r="L179" s="165"/>
      <c r="M179" s="170"/>
      <c r="T179" s="171"/>
      <c r="AT179" s="166" t="s">
        <v>149</v>
      </c>
      <c r="AU179" s="166" t="s">
        <v>82</v>
      </c>
      <c r="AV179" s="14" t="s">
        <v>147</v>
      </c>
      <c r="AW179" s="14" t="s">
        <v>30</v>
      </c>
      <c r="AX179" s="14" t="s">
        <v>80</v>
      </c>
      <c r="AY179" s="166" t="s">
        <v>141</v>
      </c>
    </row>
    <row r="180" spans="2:65" s="1" customFormat="1" ht="24.2" customHeight="1">
      <c r="B180" s="32"/>
      <c r="C180" s="137" t="s">
        <v>256</v>
      </c>
      <c r="D180" s="137" t="s">
        <v>143</v>
      </c>
      <c r="E180" s="138" t="s">
        <v>1359</v>
      </c>
      <c r="F180" s="139" t="s">
        <v>1360</v>
      </c>
      <c r="G180" s="140" t="s">
        <v>288</v>
      </c>
      <c r="H180" s="141">
        <v>52</v>
      </c>
      <c r="I180" s="142"/>
      <c r="J180" s="143">
        <f>ROUND(I180*H180,2)</f>
        <v>0</v>
      </c>
      <c r="K180" s="144"/>
      <c r="L180" s="32"/>
      <c r="M180" s="145" t="s">
        <v>1</v>
      </c>
      <c r="N180" s="146" t="s">
        <v>38</v>
      </c>
      <c r="P180" s="147">
        <f>O180*H180</f>
        <v>0</v>
      </c>
      <c r="Q180" s="147">
        <v>0</v>
      </c>
      <c r="R180" s="147">
        <f>Q180*H180</f>
        <v>0</v>
      </c>
      <c r="S180" s="147">
        <v>0.24</v>
      </c>
      <c r="T180" s="148">
        <f>S180*H180</f>
        <v>12.48</v>
      </c>
      <c r="AR180" s="149" t="s">
        <v>147</v>
      </c>
      <c r="AT180" s="149" t="s">
        <v>143</v>
      </c>
      <c r="AU180" s="149" t="s">
        <v>82</v>
      </c>
      <c r="AY180" s="17" t="s">
        <v>141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80</v>
      </c>
      <c r="BK180" s="150">
        <f>ROUND(I180*H180,2)</f>
        <v>0</v>
      </c>
      <c r="BL180" s="17" t="s">
        <v>147</v>
      </c>
      <c r="BM180" s="149" t="s">
        <v>1361</v>
      </c>
    </row>
    <row r="181" spans="2:65" s="13" customFormat="1" ht="11.25">
      <c r="B181" s="158"/>
      <c r="D181" s="152" t="s">
        <v>149</v>
      </c>
      <c r="E181" s="159" t="s">
        <v>1</v>
      </c>
      <c r="F181" s="160" t="s">
        <v>1362</v>
      </c>
      <c r="H181" s="161">
        <v>52</v>
      </c>
      <c r="I181" s="162"/>
      <c r="L181" s="158"/>
      <c r="M181" s="163"/>
      <c r="T181" s="164"/>
      <c r="AT181" s="159" t="s">
        <v>149</v>
      </c>
      <c r="AU181" s="159" t="s">
        <v>82</v>
      </c>
      <c r="AV181" s="13" t="s">
        <v>82</v>
      </c>
      <c r="AW181" s="13" t="s">
        <v>30</v>
      </c>
      <c r="AX181" s="13" t="s">
        <v>73</v>
      </c>
      <c r="AY181" s="159" t="s">
        <v>141</v>
      </c>
    </row>
    <row r="182" spans="2:65" s="14" customFormat="1" ht="11.25">
      <c r="B182" s="165"/>
      <c r="D182" s="152" t="s">
        <v>149</v>
      </c>
      <c r="E182" s="166" t="s">
        <v>1</v>
      </c>
      <c r="F182" s="167" t="s">
        <v>152</v>
      </c>
      <c r="H182" s="168">
        <v>52</v>
      </c>
      <c r="I182" s="169"/>
      <c r="L182" s="165"/>
      <c r="M182" s="170"/>
      <c r="T182" s="171"/>
      <c r="AT182" s="166" t="s">
        <v>149</v>
      </c>
      <c r="AU182" s="166" t="s">
        <v>82</v>
      </c>
      <c r="AV182" s="14" t="s">
        <v>147</v>
      </c>
      <c r="AW182" s="14" t="s">
        <v>30</v>
      </c>
      <c r="AX182" s="14" t="s">
        <v>80</v>
      </c>
      <c r="AY182" s="166" t="s">
        <v>141</v>
      </c>
    </row>
    <row r="183" spans="2:65" s="1" customFormat="1" ht="24.2" customHeight="1">
      <c r="B183" s="32"/>
      <c r="C183" s="137" t="s">
        <v>268</v>
      </c>
      <c r="D183" s="137" t="s">
        <v>143</v>
      </c>
      <c r="E183" s="138" t="s">
        <v>1363</v>
      </c>
      <c r="F183" s="139" t="s">
        <v>1364</v>
      </c>
      <c r="G183" s="140" t="s">
        <v>155</v>
      </c>
      <c r="H183" s="141">
        <v>3.6</v>
      </c>
      <c r="I183" s="142"/>
      <c r="J183" s="143">
        <f>ROUND(I183*H183,2)</f>
        <v>0</v>
      </c>
      <c r="K183" s="144"/>
      <c r="L183" s="32"/>
      <c r="M183" s="145" t="s">
        <v>1</v>
      </c>
      <c r="N183" s="146" t="s">
        <v>38</v>
      </c>
      <c r="P183" s="147">
        <f>O183*H183</f>
        <v>0</v>
      </c>
      <c r="Q183" s="147">
        <v>0</v>
      </c>
      <c r="R183" s="147">
        <f>Q183*H183</f>
        <v>0</v>
      </c>
      <c r="S183" s="147">
        <v>0.6</v>
      </c>
      <c r="T183" s="148">
        <f>S183*H183</f>
        <v>2.16</v>
      </c>
      <c r="AR183" s="149" t="s">
        <v>147</v>
      </c>
      <c r="AT183" s="149" t="s">
        <v>143</v>
      </c>
      <c r="AU183" s="149" t="s">
        <v>82</v>
      </c>
      <c r="AY183" s="17" t="s">
        <v>141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80</v>
      </c>
      <c r="BK183" s="150">
        <f>ROUND(I183*H183,2)</f>
        <v>0</v>
      </c>
      <c r="BL183" s="17" t="s">
        <v>147</v>
      </c>
      <c r="BM183" s="149" t="s">
        <v>1365</v>
      </c>
    </row>
    <row r="184" spans="2:65" s="13" customFormat="1" ht="11.25">
      <c r="B184" s="158"/>
      <c r="D184" s="152" t="s">
        <v>149</v>
      </c>
      <c r="E184" s="159" t="s">
        <v>1</v>
      </c>
      <c r="F184" s="160" t="s">
        <v>1366</v>
      </c>
      <c r="H184" s="161">
        <v>3.6</v>
      </c>
      <c r="I184" s="162"/>
      <c r="L184" s="158"/>
      <c r="M184" s="163"/>
      <c r="T184" s="164"/>
      <c r="AT184" s="159" t="s">
        <v>149</v>
      </c>
      <c r="AU184" s="159" t="s">
        <v>82</v>
      </c>
      <c r="AV184" s="13" t="s">
        <v>82</v>
      </c>
      <c r="AW184" s="13" t="s">
        <v>30</v>
      </c>
      <c r="AX184" s="13" t="s">
        <v>73</v>
      </c>
      <c r="AY184" s="159" t="s">
        <v>141</v>
      </c>
    </row>
    <row r="185" spans="2:65" s="14" customFormat="1" ht="11.25">
      <c r="B185" s="165"/>
      <c r="D185" s="152" t="s">
        <v>149</v>
      </c>
      <c r="E185" s="166" t="s">
        <v>1</v>
      </c>
      <c r="F185" s="167" t="s">
        <v>152</v>
      </c>
      <c r="H185" s="168">
        <v>3.6</v>
      </c>
      <c r="I185" s="169"/>
      <c r="L185" s="165"/>
      <c r="M185" s="170"/>
      <c r="T185" s="171"/>
      <c r="AT185" s="166" t="s">
        <v>149</v>
      </c>
      <c r="AU185" s="166" t="s">
        <v>82</v>
      </c>
      <c r="AV185" s="14" t="s">
        <v>147</v>
      </c>
      <c r="AW185" s="14" t="s">
        <v>30</v>
      </c>
      <c r="AX185" s="14" t="s">
        <v>80</v>
      </c>
      <c r="AY185" s="166" t="s">
        <v>141</v>
      </c>
    </row>
    <row r="186" spans="2:65" s="1" customFormat="1" ht="24.2" customHeight="1">
      <c r="B186" s="32"/>
      <c r="C186" s="137" t="s">
        <v>276</v>
      </c>
      <c r="D186" s="137" t="s">
        <v>143</v>
      </c>
      <c r="E186" s="138" t="s">
        <v>1367</v>
      </c>
      <c r="F186" s="139" t="s">
        <v>1368</v>
      </c>
      <c r="G186" s="140" t="s">
        <v>296</v>
      </c>
      <c r="H186" s="141">
        <v>2</v>
      </c>
      <c r="I186" s="142"/>
      <c r="J186" s="143">
        <f>ROUND(I186*H186,2)</f>
        <v>0</v>
      </c>
      <c r="K186" s="144"/>
      <c r="L186" s="32"/>
      <c r="M186" s="145" t="s">
        <v>1</v>
      </c>
      <c r="N186" s="146" t="s">
        <v>38</v>
      </c>
      <c r="P186" s="147">
        <f>O186*H186</f>
        <v>0</v>
      </c>
      <c r="Q186" s="147">
        <v>0</v>
      </c>
      <c r="R186" s="147">
        <f>Q186*H186</f>
        <v>0</v>
      </c>
      <c r="S186" s="147">
        <v>0.1</v>
      </c>
      <c r="T186" s="148">
        <f>S186*H186</f>
        <v>0.2</v>
      </c>
      <c r="AR186" s="149" t="s">
        <v>147</v>
      </c>
      <c r="AT186" s="149" t="s">
        <v>143</v>
      </c>
      <c r="AU186" s="149" t="s">
        <v>82</v>
      </c>
      <c r="AY186" s="17" t="s">
        <v>141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7" t="s">
        <v>80</v>
      </c>
      <c r="BK186" s="150">
        <f>ROUND(I186*H186,2)</f>
        <v>0</v>
      </c>
      <c r="BL186" s="17" t="s">
        <v>147</v>
      </c>
      <c r="BM186" s="149" t="s">
        <v>1369</v>
      </c>
    </row>
    <row r="187" spans="2:65" s="12" customFormat="1" ht="11.25">
      <c r="B187" s="151"/>
      <c r="D187" s="152" t="s">
        <v>149</v>
      </c>
      <c r="E187" s="153" t="s">
        <v>1</v>
      </c>
      <c r="F187" s="154" t="s">
        <v>150</v>
      </c>
      <c r="H187" s="153" t="s">
        <v>1</v>
      </c>
      <c r="I187" s="155"/>
      <c r="L187" s="151"/>
      <c r="M187" s="156"/>
      <c r="T187" s="157"/>
      <c r="AT187" s="153" t="s">
        <v>149</v>
      </c>
      <c r="AU187" s="153" t="s">
        <v>82</v>
      </c>
      <c r="AV187" s="12" t="s">
        <v>80</v>
      </c>
      <c r="AW187" s="12" t="s">
        <v>30</v>
      </c>
      <c r="AX187" s="12" t="s">
        <v>73</v>
      </c>
      <c r="AY187" s="153" t="s">
        <v>141</v>
      </c>
    </row>
    <row r="188" spans="2:65" s="13" customFormat="1" ht="11.25">
      <c r="B188" s="158"/>
      <c r="D188" s="152" t="s">
        <v>149</v>
      </c>
      <c r="E188" s="159" t="s">
        <v>1</v>
      </c>
      <c r="F188" s="160" t="s">
        <v>1370</v>
      </c>
      <c r="H188" s="161">
        <v>2</v>
      </c>
      <c r="I188" s="162"/>
      <c r="L188" s="158"/>
      <c r="M188" s="163"/>
      <c r="T188" s="164"/>
      <c r="AT188" s="159" t="s">
        <v>149</v>
      </c>
      <c r="AU188" s="159" t="s">
        <v>82</v>
      </c>
      <c r="AV188" s="13" t="s">
        <v>82</v>
      </c>
      <c r="AW188" s="13" t="s">
        <v>30</v>
      </c>
      <c r="AX188" s="13" t="s">
        <v>73</v>
      </c>
      <c r="AY188" s="159" t="s">
        <v>141</v>
      </c>
    </row>
    <row r="189" spans="2:65" s="14" customFormat="1" ht="11.25">
      <c r="B189" s="165"/>
      <c r="D189" s="152" t="s">
        <v>149</v>
      </c>
      <c r="E189" s="166" t="s">
        <v>1</v>
      </c>
      <c r="F189" s="167" t="s">
        <v>152</v>
      </c>
      <c r="H189" s="168">
        <v>2</v>
      </c>
      <c r="I189" s="169"/>
      <c r="L189" s="165"/>
      <c r="M189" s="170"/>
      <c r="T189" s="171"/>
      <c r="AT189" s="166" t="s">
        <v>149</v>
      </c>
      <c r="AU189" s="166" t="s">
        <v>82</v>
      </c>
      <c r="AV189" s="14" t="s">
        <v>147</v>
      </c>
      <c r="AW189" s="14" t="s">
        <v>30</v>
      </c>
      <c r="AX189" s="14" t="s">
        <v>80</v>
      </c>
      <c r="AY189" s="166" t="s">
        <v>141</v>
      </c>
    </row>
    <row r="190" spans="2:65" s="1" customFormat="1" ht="24.2" customHeight="1">
      <c r="B190" s="32"/>
      <c r="C190" s="137" t="s">
        <v>281</v>
      </c>
      <c r="D190" s="137" t="s">
        <v>143</v>
      </c>
      <c r="E190" s="138" t="s">
        <v>1371</v>
      </c>
      <c r="F190" s="139" t="s">
        <v>1372</v>
      </c>
      <c r="G190" s="140" t="s">
        <v>155</v>
      </c>
      <c r="H190" s="141">
        <v>5.5570000000000004</v>
      </c>
      <c r="I190" s="142"/>
      <c r="J190" s="143">
        <f>ROUND(I190*H190,2)</f>
        <v>0</v>
      </c>
      <c r="K190" s="144"/>
      <c r="L190" s="32"/>
      <c r="M190" s="145" t="s">
        <v>1</v>
      </c>
      <c r="N190" s="146" t="s">
        <v>38</v>
      </c>
      <c r="P190" s="147">
        <f>O190*H190</f>
        <v>0</v>
      </c>
      <c r="Q190" s="147">
        <v>1.5298499999999999</v>
      </c>
      <c r="R190" s="147">
        <f>Q190*H190</f>
        <v>8.5013764500000004</v>
      </c>
      <c r="S190" s="147">
        <v>0</v>
      </c>
      <c r="T190" s="148">
        <f>S190*H190</f>
        <v>0</v>
      </c>
      <c r="AR190" s="149" t="s">
        <v>147</v>
      </c>
      <c r="AT190" s="149" t="s">
        <v>143</v>
      </c>
      <c r="AU190" s="149" t="s">
        <v>82</v>
      </c>
      <c r="AY190" s="17" t="s">
        <v>141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80</v>
      </c>
      <c r="BK190" s="150">
        <f>ROUND(I190*H190,2)</f>
        <v>0</v>
      </c>
      <c r="BL190" s="17" t="s">
        <v>147</v>
      </c>
      <c r="BM190" s="149" t="s">
        <v>1373</v>
      </c>
    </row>
    <row r="191" spans="2:65" s="12" customFormat="1" ht="11.25">
      <c r="B191" s="151"/>
      <c r="D191" s="152" t="s">
        <v>149</v>
      </c>
      <c r="E191" s="153" t="s">
        <v>1</v>
      </c>
      <c r="F191" s="154" t="s">
        <v>150</v>
      </c>
      <c r="H191" s="153" t="s">
        <v>1</v>
      </c>
      <c r="I191" s="155"/>
      <c r="L191" s="151"/>
      <c r="M191" s="156"/>
      <c r="T191" s="157"/>
      <c r="AT191" s="153" t="s">
        <v>149</v>
      </c>
      <c r="AU191" s="153" t="s">
        <v>82</v>
      </c>
      <c r="AV191" s="12" t="s">
        <v>80</v>
      </c>
      <c r="AW191" s="12" t="s">
        <v>30</v>
      </c>
      <c r="AX191" s="12" t="s">
        <v>73</v>
      </c>
      <c r="AY191" s="153" t="s">
        <v>141</v>
      </c>
    </row>
    <row r="192" spans="2:65" s="13" customFormat="1" ht="11.25">
      <c r="B192" s="158"/>
      <c r="D192" s="152" t="s">
        <v>149</v>
      </c>
      <c r="E192" s="159" t="s">
        <v>1</v>
      </c>
      <c r="F192" s="160" t="s">
        <v>1374</v>
      </c>
      <c r="H192" s="161">
        <v>5.5570000000000004</v>
      </c>
      <c r="I192" s="162"/>
      <c r="L192" s="158"/>
      <c r="M192" s="163"/>
      <c r="T192" s="164"/>
      <c r="AT192" s="159" t="s">
        <v>149</v>
      </c>
      <c r="AU192" s="159" t="s">
        <v>82</v>
      </c>
      <c r="AV192" s="13" t="s">
        <v>82</v>
      </c>
      <c r="AW192" s="13" t="s">
        <v>30</v>
      </c>
      <c r="AX192" s="13" t="s">
        <v>73</v>
      </c>
      <c r="AY192" s="159" t="s">
        <v>141</v>
      </c>
    </row>
    <row r="193" spans="2:65" s="14" customFormat="1" ht="11.25">
      <c r="B193" s="165"/>
      <c r="D193" s="152" t="s">
        <v>149</v>
      </c>
      <c r="E193" s="166" t="s">
        <v>1</v>
      </c>
      <c r="F193" s="167" t="s">
        <v>152</v>
      </c>
      <c r="H193" s="168">
        <v>5.5570000000000004</v>
      </c>
      <c r="I193" s="169"/>
      <c r="L193" s="165"/>
      <c r="M193" s="170"/>
      <c r="T193" s="171"/>
      <c r="AT193" s="166" t="s">
        <v>149</v>
      </c>
      <c r="AU193" s="166" t="s">
        <v>82</v>
      </c>
      <c r="AV193" s="14" t="s">
        <v>147</v>
      </c>
      <c r="AW193" s="14" t="s">
        <v>30</v>
      </c>
      <c r="AX193" s="14" t="s">
        <v>80</v>
      </c>
      <c r="AY193" s="166" t="s">
        <v>141</v>
      </c>
    </row>
    <row r="194" spans="2:65" s="1" customFormat="1" ht="16.5" customHeight="1">
      <c r="B194" s="32"/>
      <c r="C194" s="137" t="s">
        <v>285</v>
      </c>
      <c r="D194" s="137" t="s">
        <v>143</v>
      </c>
      <c r="E194" s="138" t="s">
        <v>1375</v>
      </c>
      <c r="F194" s="139" t="s">
        <v>1376</v>
      </c>
      <c r="G194" s="140" t="s">
        <v>155</v>
      </c>
      <c r="H194" s="141">
        <v>2</v>
      </c>
      <c r="I194" s="142"/>
      <c r="J194" s="143">
        <f>ROUND(I194*H194,2)</f>
        <v>0</v>
      </c>
      <c r="K194" s="144"/>
      <c r="L194" s="32"/>
      <c r="M194" s="145" t="s">
        <v>1</v>
      </c>
      <c r="N194" s="146" t="s">
        <v>38</v>
      </c>
      <c r="P194" s="147">
        <f>O194*H194</f>
        <v>0</v>
      </c>
      <c r="Q194" s="147">
        <v>2.3010199999999998</v>
      </c>
      <c r="R194" s="147">
        <f>Q194*H194</f>
        <v>4.6020399999999997</v>
      </c>
      <c r="S194" s="147">
        <v>0</v>
      </c>
      <c r="T194" s="148">
        <f>S194*H194</f>
        <v>0</v>
      </c>
      <c r="AR194" s="149" t="s">
        <v>147</v>
      </c>
      <c r="AT194" s="149" t="s">
        <v>143</v>
      </c>
      <c r="AU194" s="149" t="s">
        <v>82</v>
      </c>
      <c r="AY194" s="17" t="s">
        <v>141</v>
      </c>
      <c r="BE194" s="150">
        <f>IF(N194="základní",J194,0)</f>
        <v>0</v>
      </c>
      <c r="BF194" s="150">
        <f>IF(N194="snížená",J194,0)</f>
        <v>0</v>
      </c>
      <c r="BG194" s="150">
        <f>IF(N194="zákl. přenesená",J194,0)</f>
        <v>0</v>
      </c>
      <c r="BH194" s="150">
        <f>IF(N194="sníž. přenesená",J194,0)</f>
        <v>0</v>
      </c>
      <c r="BI194" s="150">
        <f>IF(N194="nulová",J194,0)</f>
        <v>0</v>
      </c>
      <c r="BJ194" s="17" t="s">
        <v>80</v>
      </c>
      <c r="BK194" s="150">
        <f>ROUND(I194*H194,2)</f>
        <v>0</v>
      </c>
      <c r="BL194" s="17" t="s">
        <v>147</v>
      </c>
      <c r="BM194" s="149" t="s">
        <v>1377</v>
      </c>
    </row>
    <row r="195" spans="2:65" s="12" customFormat="1" ht="11.25">
      <c r="B195" s="151"/>
      <c r="D195" s="152" t="s">
        <v>149</v>
      </c>
      <c r="E195" s="153" t="s">
        <v>1</v>
      </c>
      <c r="F195" s="154" t="s">
        <v>150</v>
      </c>
      <c r="H195" s="153" t="s">
        <v>1</v>
      </c>
      <c r="I195" s="155"/>
      <c r="L195" s="151"/>
      <c r="M195" s="156"/>
      <c r="T195" s="157"/>
      <c r="AT195" s="153" t="s">
        <v>149</v>
      </c>
      <c r="AU195" s="153" t="s">
        <v>82</v>
      </c>
      <c r="AV195" s="12" t="s">
        <v>80</v>
      </c>
      <c r="AW195" s="12" t="s">
        <v>30</v>
      </c>
      <c r="AX195" s="12" t="s">
        <v>73</v>
      </c>
      <c r="AY195" s="153" t="s">
        <v>141</v>
      </c>
    </row>
    <row r="196" spans="2:65" s="13" customFormat="1" ht="11.25">
      <c r="B196" s="158"/>
      <c r="D196" s="152" t="s">
        <v>149</v>
      </c>
      <c r="E196" s="159" t="s">
        <v>1</v>
      </c>
      <c r="F196" s="160" t="s">
        <v>1378</v>
      </c>
      <c r="H196" s="161">
        <v>2</v>
      </c>
      <c r="I196" s="162"/>
      <c r="L196" s="158"/>
      <c r="M196" s="163"/>
      <c r="T196" s="164"/>
      <c r="AT196" s="159" t="s">
        <v>149</v>
      </c>
      <c r="AU196" s="159" t="s">
        <v>82</v>
      </c>
      <c r="AV196" s="13" t="s">
        <v>82</v>
      </c>
      <c r="AW196" s="13" t="s">
        <v>30</v>
      </c>
      <c r="AX196" s="13" t="s">
        <v>73</v>
      </c>
      <c r="AY196" s="159" t="s">
        <v>141</v>
      </c>
    </row>
    <row r="197" spans="2:65" s="14" customFormat="1" ht="11.25">
      <c r="B197" s="165"/>
      <c r="D197" s="152" t="s">
        <v>149</v>
      </c>
      <c r="E197" s="166" t="s">
        <v>1</v>
      </c>
      <c r="F197" s="167" t="s">
        <v>152</v>
      </c>
      <c r="H197" s="168">
        <v>2</v>
      </c>
      <c r="I197" s="169"/>
      <c r="L197" s="165"/>
      <c r="M197" s="170"/>
      <c r="T197" s="171"/>
      <c r="AT197" s="166" t="s">
        <v>149</v>
      </c>
      <c r="AU197" s="166" t="s">
        <v>82</v>
      </c>
      <c r="AV197" s="14" t="s">
        <v>147</v>
      </c>
      <c r="AW197" s="14" t="s">
        <v>30</v>
      </c>
      <c r="AX197" s="14" t="s">
        <v>80</v>
      </c>
      <c r="AY197" s="166" t="s">
        <v>141</v>
      </c>
    </row>
    <row r="198" spans="2:65" s="11" customFormat="1" ht="22.9" customHeight="1">
      <c r="B198" s="125"/>
      <c r="D198" s="126" t="s">
        <v>72</v>
      </c>
      <c r="E198" s="135" t="s">
        <v>1379</v>
      </c>
      <c r="F198" s="135" t="s">
        <v>1380</v>
      </c>
      <c r="I198" s="128"/>
      <c r="J198" s="136">
        <f>BK198</f>
        <v>0</v>
      </c>
      <c r="L198" s="125"/>
      <c r="M198" s="130"/>
      <c r="P198" s="131">
        <f>SUM(P199:P206)</f>
        <v>0</v>
      </c>
      <c r="R198" s="131">
        <f>SUM(R199:R206)</f>
        <v>0</v>
      </c>
      <c r="T198" s="132">
        <f>SUM(T199:T206)</f>
        <v>0</v>
      </c>
      <c r="AR198" s="126" t="s">
        <v>80</v>
      </c>
      <c r="AT198" s="133" t="s">
        <v>72</v>
      </c>
      <c r="AU198" s="133" t="s">
        <v>80</v>
      </c>
      <c r="AY198" s="126" t="s">
        <v>141</v>
      </c>
      <c r="BK198" s="134">
        <f>SUM(BK199:BK206)</f>
        <v>0</v>
      </c>
    </row>
    <row r="199" spans="2:65" s="1" customFormat="1" ht="16.5" customHeight="1">
      <c r="B199" s="32"/>
      <c r="C199" s="137" t="s">
        <v>304</v>
      </c>
      <c r="D199" s="137" t="s">
        <v>143</v>
      </c>
      <c r="E199" s="138" t="s">
        <v>1381</v>
      </c>
      <c r="F199" s="139" t="s">
        <v>1382</v>
      </c>
      <c r="G199" s="140" t="s">
        <v>227</v>
      </c>
      <c r="H199" s="141">
        <v>183.87799999999999</v>
      </c>
      <c r="I199" s="142"/>
      <c r="J199" s="143">
        <f>ROUND(I199*H199,2)</f>
        <v>0</v>
      </c>
      <c r="K199" s="144"/>
      <c r="L199" s="32"/>
      <c r="M199" s="145" t="s">
        <v>1</v>
      </c>
      <c r="N199" s="146" t="s">
        <v>38</v>
      </c>
      <c r="P199" s="147">
        <f>O199*H199</f>
        <v>0</v>
      </c>
      <c r="Q199" s="147">
        <v>0</v>
      </c>
      <c r="R199" s="147">
        <f>Q199*H199</f>
        <v>0</v>
      </c>
      <c r="S199" s="147">
        <v>0</v>
      </c>
      <c r="T199" s="148">
        <f>S199*H199</f>
        <v>0</v>
      </c>
      <c r="AR199" s="149" t="s">
        <v>147</v>
      </c>
      <c r="AT199" s="149" t="s">
        <v>143</v>
      </c>
      <c r="AU199" s="149" t="s">
        <v>82</v>
      </c>
      <c r="AY199" s="17" t="s">
        <v>141</v>
      </c>
      <c r="BE199" s="150">
        <f>IF(N199="základní",J199,0)</f>
        <v>0</v>
      </c>
      <c r="BF199" s="150">
        <f>IF(N199="snížená",J199,0)</f>
        <v>0</v>
      </c>
      <c r="BG199" s="150">
        <f>IF(N199="zákl. přenesená",J199,0)</f>
        <v>0</v>
      </c>
      <c r="BH199" s="150">
        <f>IF(N199="sníž. přenesená",J199,0)</f>
        <v>0</v>
      </c>
      <c r="BI199" s="150">
        <f>IF(N199="nulová",J199,0)</f>
        <v>0</v>
      </c>
      <c r="BJ199" s="17" t="s">
        <v>80</v>
      </c>
      <c r="BK199" s="150">
        <f>ROUND(I199*H199,2)</f>
        <v>0</v>
      </c>
      <c r="BL199" s="17" t="s">
        <v>147</v>
      </c>
      <c r="BM199" s="149" t="s">
        <v>1383</v>
      </c>
    </row>
    <row r="200" spans="2:65" s="13" customFormat="1" ht="11.25">
      <c r="B200" s="158"/>
      <c r="D200" s="152" t="s">
        <v>149</v>
      </c>
      <c r="E200" s="159" t="s">
        <v>1</v>
      </c>
      <c r="F200" s="160" t="s">
        <v>1384</v>
      </c>
      <c r="H200" s="161">
        <v>67.256</v>
      </c>
      <c r="I200" s="162"/>
      <c r="L200" s="158"/>
      <c r="M200" s="163"/>
      <c r="T200" s="164"/>
      <c r="AT200" s="159" t="s">
        <v>149</v>
      </c>
      <c r="AU200" s="159" t="s">
        <v>82</v>
      </c>
      <c r="AV200" s="13" t="s">
        <v>82</v>
      </c>
      <c r="AW200" s="13" t="s">
        <v>30</v>
      </c>
      <c r="AX200" s="13" t="s">
        <v>73</v>
      </c>
      <c r="AY200" s="159" t="s">
        <v>141</v>
      </c>
    </row>
    <row r="201" spans="2:65" s="13" customFormat="1" ht="11.25">
      <c r="B201" s="158"/>
      <c r="D201" s="152" t="s">
        <v>149</v>
      </c>
      <c r="E201" s="159" t="s">
        <v>1</v>
      </c>
      <c r="F201" s="160" t="s">
        <v>1385</v>
      </c>
      <c r="H201" s="161">
        <v>114.462</v>
      </c>
      <c r="I201" s="162"/>
      <c r="L201" s="158"/>
      <c r="M201" s="163"/>
      <c r="T201" s="164"/>
      <c r="AT201" s="159" t="s">
        <v>149</v>
      </c>
      <c r="AU201" s="159" t="s">
        <v>82</v>
      </c>
      <c r="AV201" s="13" t="s">
        <v>82</v>
      </c>
      <c r="AW201" s="13" t="s">
        <v>30</v>
      </c>
      <c r="AX201" s="13" t="s">
        <v>73</v>
      </c>
      <c r="AY201" s="159" t="s">
        <v>141</v>
      </c>
    </row>
    <row r="202" spans="2:65" s="13" customFormat="1" ht="11.25">
      <c r="B202" s="158"/>
      <c r="D202" s="152" t="s">
        <v>149</v>
      </c>
      <c r="E202" s="159" t="s">
        <v>1</v>
      </c>
      <c r="F202" s="160" t="s">
        <v>1386</v>
      </c>
      <c r="H202" s="161">
        <v>2.16</v>
      </c>
      <c r="I202" s="162"/>
      <c r="L202" s="158"/>
      <c r="M202" s="163"/>
      <c r="T202" s="164"/>
      <c r="AT202" s="159" t="s">
        <v>149</v>
      </c>
      <c r="AU202" s="159" t="s">
        <v>82</v>
      </c>
      <c r="AV202" s="13" t="s">
        <v>82</v>
      </c>
      <c r="AW202" s="13" t="s">
        <v>30</v>
      </c>
      <c r="AX202" s="13" t="s">
        <v>73</v>
      </c>
      <c r="AY202" s="159" t="s">
        <v>141</v>
      </c>
    </row>
    <row r="203" spans="2:65" s="14" customFormat="1" ht="11.25">
      <c r="B203" s="165"/>
      <c r="D203" s="152" t="s">
        <v>149</v>
      </c>
      <c r="E203" s="166" t="s">
        <v>1</v>
      </c>
      <c r="F203" s="167" t="s">
        <v>152</v>
      </c>
      <c r="H203" s="168">
        <v>183.87800000000001</v>
      </c>
      <c r="I203" s="169"/>
      <c r="L203" s="165"/>
      <c r="M203" s="170"/>
      <c r="T203" s="171"/>
      <c r="AT203" s="166" t="s">
        <v>149</v>
      </c>
      <c r="AU203" s="166" t="s">
        <v>82</v>
      </c>
      <c r="AV203" s="14" t="s">
        <v>147</v>
      </c>
      <c r="AW203" s="14" t="s">
        <v>30</v>
      </c>
      <c r="AX203" s="14" t="s">
        <v>80</v>
      </c>
      <c r="AY203" s="166" t="s">
        <v>141</v>
      </c>
    </row>
    <row r="204" spans="2:65" s="1" customFormat="1" ht="16.5" customHeight="1">
      <c r="B204" s="32"/>
      <c r="C204" s="137" t="s">
        <v>309</v>
      </c>
      <c r="D204" s="137" t="s">
        <v>143</v>
      </c>
      <c r="E204" s="138" t="s">
        <v>1387</v>
      </c>
      <c r="F204" s="139" t="s">
        <v>1388</v>
      </c>
      <c r="G204" s="140" t="s">
        <v>227</v>
      </c>
      <c r="H204" s="141">
        <v>0.2</v>
      </c>
      <c r="I204" s="142"/>
      <c r="J204" s="143">
        <f>ROUND(I204*H204,2)</f>
        <v>0</v>
      </c>
      <c r="K204" s="144"/>
      <c r="L204" s="32"/>
      <c r="M204" s="145" t="s">
        <v>1</v>
      </c>
      <c r="N204" s="146" t="s">
        <v>38</v>
      </c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AR204" s="149" t="s">
        <v>147</v>
      </c>
      <c r="AT204" s="149" t="s">
        <v>143</v>
      </c>
      <c r="AU204" s="149" t="s">
        <v>82</v>
      </c>
      <c r="AY204" s="17" t="s">
        <v>141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80</v>
      </c>
      <c r="BK204" s="150">
        <f>ROUND(I204*H204,2)</f>
        <v>0</v>
      </c>
      <c r="BL204" s="17" t="s">
        <v>147</v>
      </c>
      <c r="BM204" s="149" t="s">
        <v>1389</v>
      </c>
    </row>
    <row r="205" spans="2:65" s="13" customFormat="1" ht="11.25">
      <c r="B205" s="158"/>
      <c r="D205" s="152" t="s">
        <v>149</v>
      </c>
      <c r="E205" s="159" t="s">
        <v>1</v>
      </c>
      <c r="F205" s="160" t="s">
        <v>1390</v>
      </c>
      <c r="H205" s="161">
        <v>0.2</v>
      </c>
      <c r="I205" s="162"/>
      <c r="L205" s="158"/>
      <c r="M205" s="163"/>
      <c r="T205" s="164"/>
      <c r="AT205" s="159" t="s">
        <v>149</v>
      </c>
      <c r="AU205" s="159" t="s">
        <v>82</v>
      </c>
      <c r="AV205" s="13" t="s">
        <v>82</v>
      </c>
      <c r="AW205" s="13" t="s">
        <v>30</v>
      </c>
      <c r="AX205" s="13" t="s">
        <v>73</v>
      </c>
      <c r="AY205" s="159" t="s">
        <v>141</v>
      </c>
    </row>
    <row r="206" spans="2:65" s="14" customFormat="1" ht="11.25">
      <c r="B206" s="165"/>
      <c r="D206" s="152" t="s">
        <v>149</v>
      </c>
      <c r="E206" s="166" t="s">
        <v>1</v>
      </c>
      <c r="F206" s="167" t="s">
        <v>152</v>
      </c>
      <c r="H206" s="168">
        <v>0.2</v>
      </c>
      <c r="I206" s="169"/>
      <c r="L206" s="165"/>
      <c r="M206" s="170"/>
      <c r="T206" s="171"/>
      <c r="AT206" s="166" t="s">
        <v>149</v>
      </c>
      <c r="AU206" s="166" t="s">
        <v>82</v>
      </c>
      <c r="AV206" s="14" t="s">
        <v>147</v>
      </c>
      <c r="AW206" s="14" t="s">
        <v>30</v>
      </c>
      <c r="AX206" s="14" t="s">
        <v>80</v>
      </c>
      <c r="AY206" s="166" t="s">
        <v>141</v>
      </c>
    </row>
    <row r="207" spans="2:65" s="11" customFormat="1" ht="22.9" customHeight="1">
      <c r="B207" s="125"/>
      <c r="D207" s="126" t="s">
        <v>72</v>
      </c>
      <c r="E207" s="135" t="s">
        <v>687</v>
      </c>
      <c r="F207" s="135" t="s">
        <v>688</v>
      </c>
      <c r="I207" s="128"/>
      <c r="J207" s="136">
        <f>BK207</f>
        <v>0</v>
      </c>
      <c r="L207" s="125"/>
      <c r="M207" s="130"/>
      <c r="P207" s="131">
        <f>SUM(P208:P209)</f>
        <v>0</v>
      </c>
      <c r="R207" s="131">
        <f>SUM(R208:R209)</f>
        <v>0</v>
      </c>
      <c r="T207" s="132">
        <f>SUM(T208:T209)</f>
        <v>0</v>
      </c>
      <c r="AR207" s="126" t="s">
        <v>80</v>
      </c>
      <c r="AT207" s="133" t="s">
        <v>72</v>
      </c>
      <c r="AU207" s="133" t="s">
        <v>80</v>
      </c>
      <c r="AY207" s="126" t="s">
        <v>141</v>
      </c>
      <c r="BK207" s="134">
        <f>SUM(BK208:BK209)</f>
        <v>0</v>
      </c>
    </row>
    <row r="208" spans="2:65" s="1" customFormat="1" ht="24.2" customHeight="1">
      <c r="B208" s="32"/>
      <c r="C208" s="137" t="s">
        <v>847</v>
      </c>
      <c r="D208" s="137" t="s">
        <v>143</v>
      </c>
      <c r="E208" s="138" t="s">
        <v>1188</v>
      </c>
      <c r="F208" s="139" t="s">
        <v>1189</v>
      </c>
      <c r="G208" s="140" t="s">
        <v>227</v>
      </c>
      <c r="H208" s="141">
        <v>13.132999999999999</v>
      </c>
      <c r="I208" s="142"/>
      <c r="J208" s="143">
        <f>ROUND(I208*H208,2)</f>
        <v>0</v>
      </c>
      <c r="K208" s="144"/>
      <c r="L208" s="32"/>
      <c r="M208" s="145" t="s">
        <v>1</v>
      </c>
      <c r="N208" s="146" t="s">
        <v>38</v>
      </c>
      <c r="P208" s="147">
        <f>O208*H208</f>
        <v>0</v>
      </c>
      <c r="Q208" s="147">
        <v>0</v>
      </c>
      <c r="R208" s="147">
        <f>Q208*H208</f>
        <v>0</v>
      </c>
      <c r="S208" s="147">
        <v>0</v>
      </c>
      <c r="T208" s="148">
        <f>S208*H208</f>
        <v>0</v>
      </c>
      <c r="AR208" s="149" t="s">
        <v>147</v>
      </c>
      <c r="AT208" s="149" t="s">
        <v>143</v>
      </c>
      <c r="AU208" s="149" t="s">
        <v>82</v>
      </c>
      <c r="AY208" s="17" t="s">
        <v>141</v>
      </c>
      <c r="BE208" s="150">
        <f>IF(N208="základní",J208,0)</f>
        <v>0</v>
      </c>
      <c r="BF208" s="150">
        <f>IF(N208="snížená",J208,0)</f>
        <v>0</v>
      </c>
      <c r="BG208" s="150">
        <f>IF(N208="zákl. přenesená",J208,0)</f>
        <v>0</v>
      </c>
      <c r="BH208" s="150">
        <f>IF(N208="sníž. přenesená",J208,0)</f>
        <v>0</v>
      </c>
      <c r="BI208" s="150">
        <f>IF(N208="nulová",J208,0)</f>
        <v>0</v>
      </c>
      <c r="BJ208" s="17" t="s">
        <v>80</v>
      </c>
      <c r="BK208" s="150">
        <f>ROUND(I208*H208,2)</f>
        <v>0</v>
      </c>
      <c r="BL208" s="17" t="s">
        <v>147</v>
      </c>
      <c r="BM208" s="149" t="s">
        <v>1391</v>
      </c>
    </row>
    <row r="209" spans="2:65" s="1" customFormat="1" ht="37.9" customHeight="1">
      <c r="B209" s="32"/>
      <c r="C209" s="137" t="s">
        <v>321</v>
      </c>
      <c r="D209" s="137" t="s">
        <v>143</v>
      </c>
      <c r="E209" s="138" t="s">
        <v>693</v>
      </c>
      <c r="F209" s="139" t="s">
        <v>694</v>
      </c>
      <c r="G209" s="140" t="s">
        <v>227</v>
      </c>
      <c r="H209" s="141">
        <v>13.132999999999999</v>
      </c>
      <c r="I209" s="142"/>
      <c r="J209" s="143">
        <f>ROUND(I209*H209,2)</f>
        <v>0</v>
      </c>
      <c r="K209" s="144"/>
      <c r="L209" s="32"/>
      <c r="M209" s="145" t="s">
        <v>1</v>
      </c>
      <c r="N209" s="146" t="s">
        <v>38</v>
      </c>
      <c r="P209" s="147">
        <f>O209*H209</f>
        <v>0</v>
      </c>
      <c r="Q209" s="147">
        <v>0</v>
      </c>
      <c r="R209" s="147">
        <f>Q209*H209</f>
        <v>0</v>
      </c>
      <c r="S209" s="147">
        <v>0</v>
      </c>
      <c r="T209" s="148">
        <f>S209*H209</f>
        <v>0</v>
      </c>
      <c r="AR209" s="149" t="s">
        <v>147</v>
      </c>
      <c r="AT209" s="149" t="s">
        <v>143</v>
      </c>
      <c r="AU209" s="149" t="s">
        <v>82</v>
      </c>
      <c r="AY209" s="17" t="s">
        <v>141</v>
      </c>
      <c r="BE209" s="150">
        <f>IF(N209="základní",J209,0)</f>
        <v>0</v>
      </c>
      <c r="BF209" s="150">
        <f>IF(N209="snížená",J209,0)</f>
        <v>0</v>
      </c>
      <c r="BG209" s="150">
        <f>IF(N209="zákl. přenesená",J209,0)</f>
        <v>0</v>
      </c>
      <c r="BH209" s="150">
        <f>IF(N209="sníž. přenesená",J209,0)</f>
        <v>0</v>
      </c>
      <c r="BI209" s="150">
        <f>IF(N209="nulová",J209,0)</f>
        <v>0</v>
      </c>
      <c r="BJ209" s="17" t="s">
        <v>80</v>
      </c>
      <c r="BK209" s="150">
        <f>ROUND(I209*H209,2)</f>
        <v>0</v>
      </c>
      <c r="BL209" s="17" t="s">
        <v>147</v>
      </c>
      <c r="BM209" s="149" t="s">
        <v>1392</v>
      </c>
    </row>
    <row r="210" spans="2:65" s="11" customFormat="1" ht="25.9" customHeight="1">
      <c r="B210" s="125"/>
      <c r="D210" s="126" t="s">
        <v>72</v>
      </c>
      <c r="E210" s="127" t="s">
        <v>726</v>
      </c>
      <c r="F210" s="127" t="s">
        <v>727</v>
      </c>
      <c r="I210" s="128"/>
      <c r="J210" s="129">
        <f>BK210</f>
        <v>0</v>
      </c>
      <c r="L210" s="125"/>
      <c r="M210" s="130"/>
      <c r="P210" s="131">
        <f>P211</f>
        <v>0</v>
      </c>
      <c r="R210" s="131">
        <f>R211</f>
        <v>0</v>
      </c>
      <c r="T210" s="132">
        <f>T211</f>
        <v>0</v>
      </c>
      <c r="AR210" s="126" t="s">
        <v>147</v>
      </c>
      <c r="AT210" s="133" t="s">
        <v>72</v>
      </c>
      <c r="AU210" s="133" t="s">
        <v>73</v>
      </c>
      <c r="AY210" s="126" t="s">
        <v>141</v>
      </c>
      <c r="BK210" s="134">
        <f>BK211</f>
        <v>0</v>
      </c>
    </row>
    <row r="211" spans="2:65" s="11" customFormat="1" ht="22.9" customHeight="1">
      <c r="B211" s="125"/>
      <c r="D211" s="126" t="s">
        <v>72</v>
      </c>
      <c r="E211" s="135" t="s">
        <v>728</v>
      </c>
      <c r="F211" s="135" t="s">
        <v>729</v>
      </c>
      <c r="I211" s="128"/>
      <c r="J211" s="136">
        <f>BK211</f>
        <v>0</v>
      </c>
      <c r="L211" s="125"/>
      <c r="M211" s="130"/>
      <c r="P211" s="131">
        <f>SUM(P212:P220)</f>
        <v>0</v>
      </c>
      <c r="R211" s="131">
        <f>SUM(R212:R220)</f>
        <v>0</v>
      </c>
      <c r="T211" s="132">
        <f>SUM(T212:T220)</f>
        <v>0</v>
      </c>
      <c r="AR211" s="126" t="s">
        <v>147</v>
      </c>
      <c r="AT211" s="133" t="s">
        <v>72</v>
      </c>
      <c r="AU211" s="133" t="s">
        <v>80</v>
      </c>
      <c r="AY211" s="126" t="s">
        <v>141</v>
      </c>
      <c r="BK211" s="134">
        <f>SUM(BK212:BK220)</f>
        <v>0</v>
      </c>
    </row>
    <row r="212" spans="2:65" s="1" customFormat="1" ht="37.9" customHeight="1">
      <c r="B212" s="32"/>
      <c r="C212" s="137" t="s">
        <v>860</v>
      </c>
      <c r="D212" s="137" t="s">
        <v>143</v>
      </c>
      <c r="E212" s="138" t="s">
        <v>1393</v>
      </c>
      <c r="F212" s="139" t="s">
        <v>1394</v>
      </c>
      <c r="G212" s="140" t="s">
        <v>227</v>
      </c>
      <c r="H212" s="141">
        <v>2.16</v>
      </c>
      <c r="I212" s="142"/>
      <c r="J212" s="143">
        <f>ROUND(I212*H212,2)</f>
        <v>0</v>
      </c>
      <c r="K212" s="144"/>
      <c r="L212" s="32"/>
      <c r="M212" s="145" t="s">
        <v>1</v>
      </c>
      <c r="N212" s="146" t="s">
        <v>38</v>
      </c>
      <c r="P212" s="147">
        <f>O212*H212</f>
        <v>0</v>
      </c>
      <c r="Q212" s="147">
        <v>0</v>
      </c>
      <c r="R212" s="147">
        <f>Q212*H212</f>
        <v>0</v>
      </c>
      <c r="S212" s="147">
        <v>0</v>
      </c>
      <c r="T212" s="148">
        <f>S212*H212</f>
        <v>0</v>
      </c>
      <c r="AR212" s="149" t="s">
        <v>147</v>
      </c>
      <c r="AT212" s="149" t="s">
        <v>143</v>
      </c>
      <c r="AU212" s="149" t="s">
        <v>82</v>
      </c>
      <c r="AY212" s="17" t="s">
        <v>141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80</v>
      </c>
      <c r="BK212" s="150">
        <f>ROUND(I212*H212,2)</f>
        <v>0</v>
      </c>
      <c r="BL212" s="17" t="s">
        <v>147</v>
      </c>
      <c r="BM212" s="149" t="s">
        <v>1395</v>
      </c>
    </row>
    <row r="213" spans="2:65" s="13" customFormat="1" ht="11.25">
      <c r="B213" s="158"/>
      <c r="D213" s="152" t="s">
        <v>149</v>
      </c>
      <c r="E213" s="159" t="s">
        <v>1</v>
      </c>
      <c r="F213" s="160" t="s">
        <v>1386</v>
      </c>
      <c r="H213" s="161">
        <v>2.16</v>
      </c>
      <c r="I213" s="162"/>
      <c r="L213" s="158"/>
      <c r="M213" s="163"/>
      <c r="T213" s="164"/>
      <c r="AT213" s="159" t="s">
        <v>149</v>
      </c>
      <c r="AU213" s="159" t="s">
        <v>82</v>
      </c>
      <c r="AV213" s="13" t="s">
        <v>82</v>
      </c>
      <c r="AW213" s="13" t="s">
        <v>30</v>
      </c>
      <c r="AX213" s="13" t="s">
        <v>73</v>
      </c>
      <c r="AY213" s="159" t="s">
        <v>141</v>
      </c>
    </row>
    <row r="214" spans="2:65" s="14" customFormat="1" ht="11.25">
      <c r="B214" s="165"/>
      <c r="D214" s="152" t="s">
        <v>149</v>
      </c>
      <c r="E214" s="166" t="s">
        <v>1</v>
      </c>
      <c r="F214" s="167" t="s">
        <v>152</v>
      </c>
      <c r="H214" s="168">
        <v>2.16</v>
      </c>
      <c r="I214" s="169"/>
      <c r="L214" s="165"/>
      <c r="M214" s="170"/>
      <c r="T214" s="171"/>
      <c r="AT214" s="166" t="s">
        <v>149</v>
      </c>
      <c r="AU214" s="166" t="s">
        <v>82</v>
      </c>
      <c r="AV214" s="14" t="s">
        <v>147</v>
      </c>
      <c r="AW214" s="14" t="s">
        <v>30</v>
      </c>
      <c r="AX214" s="14" t="s">
        <v>80</v>
      </c>
      <c r="AY214" s="166" t="s">
        <v>141</v>
      </c>
    </row>
    <row r="215" spans="2:65" s="1" customFormat="1" ht="33" customHeight="1">
      <c r="B215" s="32"/>
      <c r="C215" s="137" t="s">
        <v>327</v>
      </c>
      <c r="D215" s="137" t="s">
        <v>143</v>
      </c>
      <c r="E215" s="138" t="s">
        <v>1396</v>
      </c>
      <c r="F215" s="139" t="s">
        <v>1397</v>
      </c>
      <c r="G215" s="140" t="s">
        <v>227</v>
      </c>
      <c r="H215" s="141">
        <v>67.256</v>
      </c>
      <c r="I215" s="142"/>
      <c r="J215" s="143">
        <f>ROUND(I215*H215,2)</f>
        <v>0</v>
      </c>
      <c r="K215" s="144"/>
      <c r="L215" s="32"/>
      <c r="M215" s="145" t="s">
        <v>1</v>
      </c>
      <c r="N215" s="146" t="s">
        <v>38</v>
      </c>
      <c r="P215" s="147">
        <f>O215*H215</f>
        <v>0</v>
      </c>
      <c r="Q215" s="147">
        <v>0</v>
      </c>
      <c r="R215" s="147">
        <f>Q215*H215</f>
        <v>0</v>
      </c>
      <c r="S215" s="147">
        <v>0</v>
      </c>
      <c r="T215" s="148">
        <f>S215*H215</f>
        <v>0</v>
      </c>
      <c r="AR215" s="149" t="s">
        <v>147</v>
      </c>
      <c r="AT215" s="149" t="s">
        <v>143</v>
      </c>
      <c r="AU215" s="149" t="s">
        <v>82</v>
      </c>
      <c r="AY215" s="17" t="s">
        <v>141</v>
      </c>
      <c r="BE215" s="150">
        <f>IF(N215="základní",J215,0)</f>
        <v>0</v>
      </c>
      <c r="BF215" s="150">
        <f>IF(N215="snížená",J215,0)</f>
        <v>0</v>
      </c>
      <c r="BG215" s="150">
        <f>IF(N215="zákl. přenesená",J215,0)</f>
        <v>0</v>
      </c>
      <c r="BH215" s="150">
        <f>IF(N215="sníž. přenesená",J215,0)</f>
        <v>0</v>
      </c>
      <c r="BI215" s="150">
        <f>IF(N215="nulová",J215,0)</f>
        <v>0</v>
      </c>
      <c r="BJ215" s="17" t="s">
        <v>80</v>
      </c>
      <c r="BK215" s="150">
        <f>ROUND(I215*H215,2)</f>
        <v>0</v>
      </c>
      <c r="BL215" s="17" t="s">
        <v>147</v>
      </c>
      <c r="BM215" s="149" t="s">
        <v>1398</v>
      </c>
    </row>
    <row r="216" spans="2:65" s="13" customFormat="1" ht="11.25">
      <c r="B216" s="158"/>
      <c r="D216" s="152" t="s">
        <v>149</v>
      </c>
      <c r="E216" s="159" t="s">
        <v>1</v>
      </c>
      <c r="F216" s="160" t="s">
        <v>1384</v>
      </c>
      <c r="H216" s="161">
        <v>67.256</v>
      </c>
      <c r="I216" s="162"/>
      <c r="L216" s="158"/>
      <c r="M216" s="163"/>
      <c r="T216" s="164"/>
      <c r="AT216" s="159" t="s">
        <v>149</v>
      </c>
      <c r="AU216" s="159" t="s">
        <v>82</v>
      </c>
      <c r="AV216" s="13" t="s">
        <v>82</v>
      </c>
      <c r="AW216" s="13" t="s">
        <v>30</v>
      </c>
      <c r="AX216" s="13" t="s">
        <v>73</v>
      </c>
      <c r="AY216" s="159" t="s">
        <v>141</v>
      </c>
    </row>
    <row r="217" spans="2:65" s="14" customFormat="1" ht="11.25">
      <c r="B217" s="165"/>
      <c r="D217" s="152" t="s">
        <v>149</v>
      </c>
      <c r="E217" s="166" t="s">
        <v>1</v>
      </c>
      <c r="F217" s="167" t="s">
        <v>152</v>
      </c>
      <c r="H217" s="168">
        <v>67.256</v>
      </c>
      <c r="I217" s="169"/>
      <c r="L217" s="165"/>
      <c r="M217" s="170"/>
      <c r="T217" s="171"/>
      <c r="AT217" s="166" t="s">
        <v>149</v>
      </c>
      <c r="AU217" s="166" t="s">
        <v>82</v>
      </c>
      <c r="AV217" s="14" t="s">
        <v>147</v>
      </c>
      <c r="AW217" s="14" t="s">
        <v>30</v>
      </c>
      <c r="AX217" s="14" t="s">
        <v>80</v>
      </c>
      <c r="AY217" s="166" t="s">
        <v>141</v>
      </c>
    </row>
    <row r="218" spans="2:65" s="1" customFormat="1" ht="37.9" customHeight="1">
      <c r="B218" s="32"/>
      <c r="C218" s="137" t="s">
        <v>332</v>
      </c>
      <c r="D218" s="137" t="s">
        <v>143</v>
      </c>
      <c r="E218" s="138" t="s">
        <v>1399</v>
      </c>
      <c r="F218" s="139" t="s">
        <v>1400</v>
      </c>
      <c r="G218" s="140" t="s">
        <v>227</v>
      </c>
      <c r="H218" s="141">
        <v>114.462</v>
      </c>
      <c r="I218" s="142"/>
      <c r="J218" s="143">
        <f>ROUND(I218*H218,2)</f>
        <v>0</v>
      </c>
      <c r="K218" s="144"/>
      <c r="L218" s="32"/>
      <c r="M218" s="145" t="s">
        <v>1</v>
      </c>
      <c r="N218" s="146" t="s">
        <v>38</v>
      </c>
      <c r="P218" s="147">
        <f>O218*H218</f>
        <v>0</v>
      </c>
      <c r="Q218" s="147">
        <v>0</v>
      </c>
      <c r="R218" s="147">
        <f>Q218*H218</f>
        <v>0</v>
      </c>
      <c r="S218" s="147">
        <v>0</v>
      </c>
      <c r="T218" s="148">
        <f>S218*H218</f>
        <v>0</v>
      </c>
      <c r="AR218" s="149" t="s">
        <v>147</v>
      </c>
      <c r="AT218" s="149" t="s">
        <v>143</v>
      </c>
      <c r="AU218" s="149" t="s">
        <v>82</v>
      </c>
      <c r="AY218" s="17" t="s">
        <v>141</v>
      </c>
      <c r="BE218" s="150">
        <f>IF(N218="základní",J218,0)</f>
        <v>0</v>
      </c>
      <c r="BF218" s="150">
        <f>IF(N218="snížená",J218,0)</f>
        <v>0</v>
      </c>
      <c r="BG218" s="150">
        <f>IF(N218="zákl. přenesená",J218,0)</f>
        <v>0</v>
      </c>
      <c r="BH218" s="150">
        <f>IF(N218="sníž. přenesená",J218,0)</f>
        <v>0</v>
      </c>
      <c r="BI218" s="150">
        <f>IF(N218="nulová",J218,0)</f>
        <v>0</v>
      </c>
      <c r="BJ218" s="17" t="s">
        <v>80</v>
      </c>
      <c r="BK218" s="150">
        <f>ROUND(I218*H218,2)</f>
        <v>0</v>
      </c>
      <c r="BL218" s="17" t="s">
        <v>147</v>
      </c>
      <c r="BM218" s="149" t="s">
        <v>1401</v>
      </c>
    </row>
    <row r="219" spans="2:65" s="13" customFormat="1" ht="11.25">
      <c r="B219" s="158"/>
      <c r="D219" s="152" t="s">
        <v>149</v>
      </c>
      <c r="E219" s="159" t="s">
        <v>1</v>
      </c>
      <c r="F219" s="160" t="s">
        <v>1385</v>
      </c>
      <c r="H219" s="161">
        <v>114.462</v>
      </c>
      <c r="I219" s="162"/>
      <c r="L219" s="158"/>
      <c r="M219" s="163"/>
      <c r="T219" s="164"/>
      <c r="AT219" s="159" t="s">
        <v>149</v>
      </c>
      <c r="AU219" s="159" t="s">
        <v>82</v>
      </c>
      <c r="AV219" s="13" t="s">
        <v>82</v>
      </c>
      <c r="AW219" s="13" t="s">
        <v>30</v>
      </c>
      <c r="AX219" s="13" t="s">
        <v>73</v>
      </c>
      <c r="AY219" s="159" t="s">
        <v>141</v>
      </c>
    </row>
    <row r="220" spans="2:65" s="14" customFormat="1" ht="11.25">
      <c r="B220" s="165"/>
      <c r="D220" s="152" t="s">
        <v>149</v>
      </c>
      <c r="E220" s="166" t="s">
        <v>1</v>
      </c>
      <c r="F220" s="167" t="s">
        <v>152</v>
      </c>
      <c r="H220" s="168">
        <v>114.462</v>
      </c>
      <c r="I220" s="169"/>
      <c r="L220" s="165"/>
      <c r="M220" s="191"/>
      <c r="N220" s="192"/>
      <c r="O220" s="192"/>
      <c r="P220" s="192"/>
      <c r="Q220" s="192"/>
      <c r="R220" s="192"/>
      <c r="S220" s="192"/>
      <c r="T220" s="193"/>
      <c r="AT220" s="166" t="s">
        <v>149</v>
      </c>
      <c r="AU220" s="166" t="s">
        <v>82</v>
      </c>
      <c r="AV220" s="14" t="s">
        <v>147</v>
      </c>
      <c r="AW220" s="14" t="s">
        <v>30</v>
      </c>
      <c r="AX220" s="14" t="s">
        <v>80</v>
      </c>
      <c r="AY220" s="166" t="s">
        <v>141</v>
      </c>
    </row>
    <row r="221" spans="2:65" s="1" customFormat="1" ht="6.95" customHeight="1">
      <c r="B221" s="44"/>
      <c r="C221" s="45"/>
      <c r="D221" s="45"/>
      <c r="E221" s="45"/>
      <c r="F221" s="45"/>
      <c r="G221" s="45"/>
      <c r="H221" s="45"/>
      <c r="I221" s="45"/>
      <c r="J221" s="45"/>
      <c r="K221" s="45"/>
      <c r="L221" s="32"/>
    </row>
  </sheetData>
  <sheetProtection algorithmName="SHA-512" hashValue="qy0grl1tXXJk5kmfBaLGUiYhQ8uNLLebE2s+SpPchbAS0X9CmxrvF+Vl31ycLuDR0gPEE+tHadrDdKGPXOsyjQ==" saltValue="R9tIo5hvJ2hCu+vsIRcPKIFGFM1HOtXqZuKbc1cRq04E/S2bzcSyY0bg+QP4lC9Cwx6m+6sls473UDBoTd3liQ==" spinCount="100000" sheet="1" objects="1" scenarios="1" formatColumns="0" formatRows="0" autoFilter="0"/>
  <autoFilter ref="C123:K220" xr:uid="{00000000-0009-0000-0000-000004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7" t="s">
        <v>100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105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26.25" customHeight="1">
      <c r="B7" s="20"/>
      <c r="E7" s="241" t="str">
        <f>'Rekapitulace stavby'!K6</f>
        <v>Rekonstrukce kanalizace  ul. Albertov a okolí, Praha 2,  II. etapa (1/1/S60/00)</v>
      </c>
      <c r="F7" s="242"/>
      <c r="G7" s="242"/>
      <c r="H7" s="242"/>
      <c r="L7" s="20"/>
    </row>
    <row r="8" spans="2:46" s="1" customFormat="1" ht="12" customHeight="1">
      <c r="B8" s="32"/>
      <c r="D8" s="27" t="s">
        <v>106</v>
      </c>
      <c r="L8" s="32"/>
    </row>
    <row r="9" spans="2:46" s="1" customFormat="1" ht="16.5" customHeight="1">
      <c r="B9" s="32"/>
      <c r="E9" s="199" t="s">
        <v>1402</v>
      </c>
      <c r="F9" s="243"/>
      <c r="G9" s="243"/>
      <c r="H9" s="243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12. 5. 2025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4" t="str">
        <f>'Rekapitulace stavby'!E14</f>
        <v>Vyplň údaj</v>
      </c>
      <c r="F18" s="225"/>
      <c r="G18" s="225"/>
      <c r="H18" s="225"/>
      <c r="I18" s="27" t="s">
        <v>26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26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94"/>
      <c r="E27" s="230" t="s">
        <v>1</v>
      </c>
      <c r="F27" s="230"/>
      <c r="G27" s="230"/>
      <c r="H27" s="230"/>
      <c r="L27" s="94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5" t="s">
        <v>33</v>
      </c>
      <c r="J30" s="66">
        <f>ROUND(J117,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5" customHeight="1">
      <c r="B33" s="32"/>
      <c r="D33" s="55" t="s">
        <v>37</v>
      </c>
      <c r="E33" s="27" t="s">
        <v>38</v>
      </c>
      <c r="F33" s="86">
        <f>ROUND((SUM(BE117:BE121)),  2)</f>
        <v>0</v>
      </c>
      <c r="I33" s="96">
        <v>0.21</v>
      </c>
      <c r="J33" s="86">
        <f>ROUND(((SUM(BE117:BE121))*I33),  2)</f>
        <v>0</v>
      </c>
      <c r="L33" s="32"/>
    </row>
    <row r="34" spans="2:12" s="1" customFormat="1" ht="14.45" customHeight="1">
      <c r="B34" s="32"/>
      <c r="E34" s="27" t="s">
        <v>39</v>
      </c>
      <c r="F34" s="86">
        <f>ROUND((SUM(BF117:BF121)),  2)</f>
        <v>0</v>
      </c>
      <c r="I34" s="96">
        <v>0.12</v>
      </c>
      <c r="J34" s="86">
        <f>ROUND(((SUM(BF117:BF121))*I34),  2)</f>
        <v>0</v>
      </c>
      <c r="L34" s="32"/>
    </row>
    <row r="35" spans="2:12" s="1" customFormat="1" ht="14.45" hidden="1" customHeight="1">
      <c r="B35" s="32"/>
      <c r="E35" s="27" t="s">
        <v>40</v>
      </c>
      <c r="F35" s="86">
        <f>ROUND((SUM(BG117:BG121)),  2)</f>
        <v>0</v>
      </c>
      <c r="I35" s="96">
        <v>0.21</v>
      </c>
      <c r="J35" s="86">
        <f>0</f>
        <v>0</v>
      </c>
      <c r="L35" s="32"/>
    </row>
    <row r="36" spans="2:12" s="1" customFormat="1" ht="14.45" hidden="1" customHeight="1">
      <c r="B36" s="32"/>
      <c r="E36" s="27" t="s">
        <v>41</v>
      </c>
      <c r="F36" s="86">
        <f>ROUND((SUM(BH117:BH121)),  2)</f>
        <v>0</v>
      </c>
      <c r="I36" s="96">
        <v>0.12</v>
      </c>
      <c r="J36" s="86">
        <f>0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ROUND((SUM(BI117:BI121)),  2)</f>
        <v>0</v>
      </c>
      <c r="I37" s="96">
        <v>0</v>
      </c>
      <c r="J37" s="86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7"/>
      <c r="D39" s="98" t="s">
        <v>43</v>
      </c>
      <c r="E39" s="57"/>
      <c r="F39" s="57"/>
      <c r="G39" s="99" t="s">
        <v>44</v>
      </c>
      <c r="H39" s="100" t="s">
        <v>45</v>
      </c>
      <c r="I39" s="57"/>
      <c r="J39" s="101">
        <f>SUM(J30:J37)</f>
        <v>0</v>
      </c>
      <c r="K39" s="102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26.25" customHeight="1">
      <c r="B85" s="32"/>
      <c r="E85" s="241" t="str">
        <f>E7</f>
        <v>Rekonstrukce kanalizace  ul. Albertov a okolí, Praha 2,  II. etapa (1/1/S60/00)</v>
      </c>
      <c r="F85" s="242"/>
      <c r="G85" s="242"/>
      <c r="H85" s="242"/>
      <c r="L85" s="32"/>
    </row>
    <row r="86" spans="2:47" s="1" customFormat="1" ht="12" customHeight="1">
      <c r="B86" s="32"/>
      <c r="C86" s="27" t="s">
        <v>106</v>
      </c>
      <c r="L86" s="32"/>
    </row>
    <row r="87" spans="2:47" s="1" customFormat="1" ht="16.5" customHeight="1">
      <c r="B87" s="32"/>
      <c r="E87" s="199" t="str">
        <f>E9</f>
        <v>101 - VRN</v>
      </c>
      <c r="F87" s="243"/>
      <c r="G87" s="243"/>
      <c r="H87" s="243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12. 5. 2025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24</v>
      </c>
      <c r="F91" s="25" t="str">
        <f>E15</f>
        <v xml:space="preserve"> </v>
      </c>
      <c r="I91" s="27" t="s">
        <v>29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7" t="s">
        <v>27</v>
      </c>
      <c r="F92" s="25" t="str">
        <f>IF(E18="","",E18)</f>
        <v>Vyplň údaj</v>
      </c>
      <c r="I92" s="27" t="s">
        <v>31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5" t="s">
        <v>111</v>
      </c>
      <c r="D94" s="97"/>
      <c r="E94" s="97"/>
      <c r="F94" s="97"/>
      <c r="G94" s="97"/>
      <c r="H94" s="97"/>
      <c r="I94" s="97"/>
      <c r="J94" s="106" t="s">
        <v>112</v>
      </c>
      <c r="K94" s="97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7" t="s">
        <v>113</v>
      </c>
      <c r="J96" s="66">
        <f>J117</f>
        <v>0</v>
      </c>
      <c r="L96" s="32"/>
      <c r="AU96" s="17" t="s">
        <v>114</v>
      </c>
    </row>
    <row r="97" spans="2:12" s="8" customFormat="1" ht="24.95" customHeight="1">
      <c r="B97" s="108"/>
      <c r="D97" s="109" t="s">
        <v>1403</v>
      </c>
      <c r="E97" s="110"/>
      <c r="F97" s="110"/>
      <c r="G97" s="110"/>
      <c r="H97" s="110"/>
      <c r="I97" s="110"/>
      <c r="J97" s="111">
        <f>J118</f>
        <v>0</v>
      </c>
      <c r="L97" s="108"/>
    </row>
    <row r="98" spans="2:12" s="1" customFormat="1" ht="21.75" customHeight="1">
      <c r="B98" s="32"/>
      <c r="L98" s="32"/>
    </row>
    <row r="99" spans="2:12" s="1" customFormat="1" ht="6.95" customHeight="1"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32"/>
    </row>
    <row r="103" spans="2:12" s="1" customFormat="1" ht="6.95" customHeight="1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32"/>
    </row>
    <row r="104" spans="2:12" s="1" customFormat="1" ht="24.95" customHeight="1">
      <c r="B104" s="32"/>
      <c r="C104" s="21" t="s">
        <v>126</v>
      </c>
      <c r="L104" s="32"/>
    </row>
    <row r="105" spans="2:12" s="1" customFormat="1" ht="6.95" customHeight="1">
      <c r="B105" s="32"/>
      <c r="L105" s="32"/>
    </row>
    <row r="106" spans="2:12" s="1" customFormat="1" ht="12" customHeight="1">
      <c r="B106" s="32"/>
      <c r="C106" s="27" t="s">
        <v>16</v>
      </c>
      <c r="L106" s="32"/>
    </row>
    <row r="107" spans="2:12" s="1" customFormat="1" ht="26.25" customHeight="1">
      <c r="B107" s="32"/>
      <c r="E107" s="241" t="str">
        <f>E7</f>
        <v>Rekonstrukce kanalizace  ul. Albertov a okolí, Praha 2,  II. etapa (1/1/S60/00)</v>
      </c>
      <c r="F107" s="242"/>
      <c r="G107" s="242"/>
      <c r="H107" s="242"/>
      <c r="L107" s="32"/>
    </row>
    <row r="108" spans="2:12" s="1" customFormat="1" ht="12" customHeight="1">
      <c r="B108" s="32"/>
      <c r="C108" s="27" t="s">
        <v>106</v>
      </c>
      <c r="L108" s="32"/>
    </row>
    <row r="109" spans="2:12" s="1" customFormat="1" ht="16.5" customHeight="1">
      <c r="B109" s="32"/>
      <c r="E109" s="199" t="str">
        <f>E9</f>
        <v>101 - VRN</v>
      </c>
      <c r="F109" s="243"/>
      <c r="G109" s="243"/>
      <c r="H109" s="243"/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20</v>
      </c>
      <c r="F111" s="25" t="str">
        <f>F12</f>
        <v xml:space="preserve"> </v>
      </c>
      <c r="I111" s="27" t="s">
        <v>22</v>
      </c>
      <c r="J111" s="52" t="str">
        <f>IF(J12="","",J12)</f>
        <v>12. 5. 2025</v>
      </c>
      <c r="L111" s="32"/>
    </row>
    <row r="112" spans="2:12" s="1" customFormat="1" ht="6.95" customHeight="1">
      <c r="B112" s="32"/>
      <c r="L112" s="32"/>
    </row>
    <row r="113" spans="2:65" s="1" customFormat="1" ht="15.2" customHeight="1">
      <c r="B113" s="32"/>
      <c r="C113" s="27" t="s">
        <v>24</v>
      </c>
      <c r="F113" s="25" t="str">
        <f>E15</f>
        <v xml:space="preserve"> </v>
      </c>
      <c r="I113" s="27" t="s">
        <v>29</v>
      </c>
      <c r="J113" s="30" t="str">
        <f>E21</f>
        <v xml:space="preserve"> </v>
      </c>
      <c r="L113" s="32"/>
    </row>
    <row r="114" spans="2:65" s="1" customFormat="1" ht="15.2" customHeight="1">
      <c r="B114" s="32"/>
      <c r="C114" s="27" t="s">
        <v>27</v>
      </c>
      <c r="F114" s="25" t="str">
        <f>IF(E18="","",E18)</f>
        <v>Vyplň údaj</v>
      </c>
      <c r="I114" s="27" t="s">
        <v>31</v>
      </c>
      <c r="J114" s="30" t="str">
        <f>E24</f>
        <v xml:space="preserve"> </v>
      </c>
      <c r="L114" s="32"/>
    </row>
    <row r="115" spans="2:65" s="1" customFormat="1" ht="10.35" customHeight="1">
      <c r="B115" s="32"/>
      <c r="L115" s="32"/>
    </row>
    <row r="116" spans="2:65" s="10" customFormat="1" ht="29.25" customHeight="1">
      <c r="B116" s="116"/>
      <c r="C116" s="117" t="s">
        <v>127</v>
      </c>
      <c r="D116" s="118" t="s">
        <v>58</v>
      </c>
      <c r="E116" s="118" t="s">
        <v>54</v>
      </c>
      <c r="F116" s="118" t="s">
        <v>55</v>
      </c>
      <c r="G116" s="118" t="s">
        <v>128</v>
      </c>
      <c r="H116" s="118" t="s">
        <v>129</v>
      </c>
      <c r="I116" s="118" t="s">
        <v>130</v>
      </c>
      <c r="J116" s="119" t="s">
        <v>112</v>
      </c>
      <c r="K116" s="120" t="s">
        <v>131</v>
      </c>
      <c r="L116" s="116"/>
      <c r="M116" s="59" t="s">
        <v>1</v>
      </c>
      <c r="N116" s="60" t="s">
        <v>37</v>
      </c>
      <c r="O116" s="60" t="s">
        <v>132</v>
      </c>
      <c r="P116" s="60" t="s">
        <v>133</v>
      </c>
      <c r="Q116" s="60" t="s">
        <v>134</v>
      </c>
      <c r="R116" s="60" t="s">
        <v>135</v>
      </c>
      <c r="S116" s="60" t="s">
        <v>136</v>
      </c>
      <c r="T116" s="61" t="s">
        <v>137</v>
      </c>
    </row>
    <row r="117" spans="2:65" s="1" customFormat="1" ht="22.9" customHeight="1">
      <c r="B117" s="32"/>
      <c r="C117" s="64" t="s">
        <v>138</v>
      </c>
      <c r="J117" s="121">
        <f>BK117</f>
        <v>0</v>
      </c>
      <c r="L117" s="32"/>
      <c r="M117" s="62"/>
      <c r="N117" s="53"/>
      <c r="O117" s="53"/>
      <c r="P117" s="122">
        <f>P118</f>
        <v>0</v>
      </c>
      <c r="Q117" s="53"/>
      <c r="R117" s="122">
        <f>R118</f>
        <v>0</v>
      </c>
      <c r="S117" s="53"/>
      <c r="T117" s="123">
        <f>T118</f>
        <v>0</v>
      </c>
      <c r="AT117" s="17" t="s">
        <v>72</v>
      </c>
      <c r="AU117" s="17" t="s">
        <v>114</v>
      </c>
      <c r="BK117" s="124">
        <f>BK118</f>
        <v>0</v>
      </c>
    </row>
    <row r="118" spans="2:65" s="11" customFormat="1" ht="25.9" customHeight="1">
      <c r="B118" s="125"/>
      <c r="D118" s="126" t="s">
        <v>72</v>
      </c>
      <c r="E118" s="127" t="s">
        <v>98</v>
      </c>
      <c r="F118" s="127" t="s">
        <v>1404</v>
      </c>
      <c r="I118" s="128"/>
      <c r="J118" s="129">
        <f>BK118</f>
        <v>0</v>
      </c>
      <c r="L118" s="125"/>
      <c r="M118" s="130"/>
      <c r="P118" s="131">
        <f>SUM(P119:P121)</f>
        <v>0</v>
      </c>
      <c r="R118" s="131">
        <f>SUM(R119:R121)</f>
        <v>0</v>
      </c>
      <c r="T118" s="132">
        <f>SUM(T119:T121)</f>
        <v>0</v>
      </c>
      <c r="AR118" s="126" t="s">
        <v>178</v>
      </c>
      <c r="AT118" s="133" t="s">
        <v>72</v>
      </c>
      <c r="AU118" s="133" t="s">
        <v>73</v>
      </c>
      <c r="AY118" s="126" t="s">
        <v>141</v>
      </c>
      <c r="BK118" s="134">
        <f>SUM(BK119:BK121)</f>
        <v>0</v>
      </c>
    </row>
    <row r="119" spans="2:65" s="1" customFormat="1" ht="16.5" customHeight="1">
      <c r="B119" s="32"/>
      <c r="C119" s="137" t="s">
        <v>80</v>
      </c>
      <c r="D119" s="137" t="s">
        <v>143</v>
      </c>
      <c r="E119" s="138" t="s">
        <v>1405</v>
      </c>
      <c r="F119" s="139" t="s">
        <v>1406</v>
      </c>
      <c r="G119" s="140" t="s">
        <v>740</v>
      </c>
      <c r="H119" s="141">
        <v>1</v>
      </c>
      <c r="I119" s="142"/>
      <c r="J119" s="143">
        <f>ROUND(I119*H119,2)</f>
        <v>0</v>
      </c>
      <c r="K119" s="144"/>
      <c r="L119" s="32"/>
      <c r="M119" s="145" t="s">
        <v>1</v>
      </c>
      <c r="N119" s="146" t="s">
        <v>38</v>
      </c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AR119" s="149" t="s">
        <v>147</v>
      </c>
      <c r="AT119" s="149" t="s">
        <v>143</v>
      </c>
      <c r="AU119" s="149" t="s">
        <v>80</v>
      </c>
      <c r="AY119" s="17" t="s">
        <v>141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80</v>
      </c>
      <c r="BK119" s="150">
        <f>ROUND(I119*H119,2)</f>
        <v>0</v>
      </c>
      <c r="BL119" s="17" t="s">
        <v>147</v>
      </c>
      <c r="BM119" s="149" t="s">
        <v>1407</v>
      </c>
    </row>
    <row r="120" spans="2:65" s="1" customFormat="1" ht="16.5" customHeight="1">
      <c r="B120" s="32"/>
      <c r="C120" s="137" t="s">
        <v>82</v>
      </c>
      <c r="D120" s="137" t="s">
        <v>143</v>
      </c>
      <c r="E120" s="138" t="s">
        <v>1408</v>
      </c>
      <c r="F120" s="139" t="s">
        <v>1409</v>
      </c>
      <c r="G120" s="140" t="s">
        <v>740</v>
      </c>
      <c r="H120" s="141">
        <v>1</v>
      </c>
      <c r="I120" s="142"/>
      <c r="J120" s="143">
        <f>ROUND(I120*H120,2)</f>
        <v>0</v>
      </c>
      <c r="K120" s="144"/>
      <c r="L120" s="32"/>
      <c r="M120" s="145" t="s">
        <v>1</v>
      </c>
      <c r="N120" s="146" t="s">
        <v>38</v>
      </c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AR120" s="149" t="s">
        <v>147</v>
      </c>
      <c r="AT120" s="149" t="s">
        <v>143</v>
      </c>
      <c r="AU120" s="149" t="s">
        <v>80</v>
      </c>
      <c r="AY120" s="17" t="s">
        <v>141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80</v>
      </c>
      <c r="BK120" s="150">
        <f>ROUND(I120*H120,2)</f>
        <v>0</v>
      </c>
      <c r="BL120" s="17" t="s">
        <v>147</v>
      </c>
      <c r="BM120" s="149" t="s">
        <v>1410</v>
      </c>
    </row>
    <row r="121" spans="2:65" s="1" customFormat="1" ht="16.5" customHeight="1">
      <c r="B121" s="32"/>
      <c r="C121" s="137" t="s">
        <v>160</v>
      </c>
      <c r="D121" s="137" t="s">
        <v>143</v>
      </c>
      <c r="E121" s="138" t="s">
        <v>1411</v>
      </c>
      <c r="F121" s="139" t="s">
        <v>1412</v>
      </c>
      <c r="G121" s="140" t="s">
        <v>740</v>
      </c>
      <c r="H121" s="141">
        <v>1</v>
      </c>
      <c r="I121" s="142"/>
      <c r="J121" s="143">
        <f>ROUND(I121*H121,2)</f>
        <v>0</v>
      </c>
      <c r="K121" s="144"/>
      <c r="L121" s="32"/>
      <c r="M121" s="194" t="s">
        <v>1</v>
      </c>
      <c r="N121" s="195" t="s">
        <v>38</v>
      </c>
      <c r="O121" s="196"/>
      <c r="P121" s="197">
        <f>O121*H121</f>
        <v>0</v>
      </c>
      <c r="Q121" s="197">
        <v>0</v>
      </c>
      <c r="R121" s="197">
        <f>Q121*H121</f>
        <v>0</v>
      </c>
      <c r="S121" s="197">
        <v>0</v>
      </c>
      <c r="T121" s="198">
        <f>S121*H121</f>
        <v>0</v>
      </c>
      <c r="AR121" s="149" t="s">
        <v>147</v>
      </c>
      <c r="AT121" s="149" t="s">
        <v>143</v>
      </c>
      <c r="AU121" s="149" t="s">
        <v>80</v>
      </c>
      <c r="AY121" s="17" t="s">
        <v>141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80</v>
      </c>
      <c r="BK121" s="150">
        <f>ROUND(I121*H121,2)</f>
        <v>0</v>
      </c>
      <c r="BL121" s="17" t="s">
        <v>147</v>
      </c>
      <c r="BM121" s="149" t="s">
        <v>1413</v>
      </c>
    </row>
    <row r="122" spans="2:65" s="1" customFormat="1" ht="6.95" customHeight="1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32"/>
    </row>
  </sheetData>
  <sheetProtection algorithmName="SHA-512" hashValue="PWc9AhhKfNIyDZgzfLd0cChHn0KPUdRjE70dDLu092kPTAG5Mb7GMxsXTmwQvgxaZ7SYjL620W01P0W7DfW0iQ==" saltValue="g6aJqAgLeyXaZnnw1ilOdQ1pxDht+IzRH02AE9TSr3I1gCDLLYOUCwjVQbiJn8YaA/fVq8Lz3PgYNzCe/QoXLQ==" spinCount="100000" sheet="1" objects="1" scenarios="1" formatColumns="0" formatRows="0" autoFilter="0"/>
  <autoFilter ref="C116:K121" xr:uid="{00000000-0009-0000-0000-000005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2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7" t="s">
        <v>104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105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26.25" customHeight="1">
      <c r="B7" s="20"/>
      <c r="E7" s="241" t="str">
        <f>'Rekapitulace stavby'!K6</f>
        <v>Rekonstrukce kanalizace  ul. Albertov a okolí, Praha 2,  II. etapa (1/1/S60/00)</v>
      </c>
      <c r="F7" s="242"/>
      <c r="G7" s="242"/>
      <c r="H7" s="242"/>
      <c r="L7" s="20"/>
    </row>
    <row r="8" spans="2:46" s="1" customFormat="1" ht="12" customHeight="1">
      <c r="B8" s="32"/>
      <c r="D8" s="27" t="s">
        <v>106</v>
      </c>
      <c r="L8" s="32"/>
    </row>
    <row r="9" spans="2:46" s="1" customFormat="1" ht="16.5" customHeight="1">
      <c r="B9" s="32"/>
      <c r="E9" s="199" t="s">
        <v>1414</v>
      </c>
      <c r="F9" s="243"/>
      <c r="G9" s="243"/>
      <c r="H9" s="243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12. 5. 2025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4" t="str">
        <f>'Rekapitulace stavby'!E14</f>
        <v>Vyplň údaj</v>
      </c>
      <c r="F18" s="225"/>
      <c r="G18" s="225"/>
      <c r="H18" s="225"/>
      <c r="I18" s="27" t="s">
        <v>26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26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94"/>
      <c r="E27" s="230" t="s">
        <v>1</v>
      </c>
      <c r="F27" s="230"/>
      <c r="G27" s="230"/>
      <c r="H27" s="230"/>
      <c r="L27" s="94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5" t="s">
        <v>33</v>
      </c>
      <c r="J30" s="66">
        <f>ROUND(J118,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5" customHeight="1">
      <c r="B33" s="32"/>
      <c r="D33" s="55" t="s">
        <v>37</v>
      </c>
      <c r="E33" s="27" t="s">
        <v>38</v>
      </c>
      <c r="F33" s="86">
        <f>ROUND((SUM(BE118:BE127)),  2)</f>
        <v>0</v>
      </c>
      <c r="I33" s="96">
        <v>0.21</v>
      </c>
      <c r="J33" s="86">
        <f>ROUND(((SUM(BE118:BE127))*I33),  2)</f>
        <v>0</v>
      </c>
      <c r="L33" s="32"/>
    </row>
    <row r="34" spans="2:12" s="1" customFormat="1" ht="14.45" customHeight="1">
      <c r="B34" s="32"/>
      <c r="E34" s="27" t="s">
        <v>39</v>
      </c>
      <c r="F34" s="86">
        <f>ROUND((SUM(BF118:BF127)),  2)</f>
        <v>0</v>
      </c>
      <c r="I34" s="96">
        <v>0.12</v>
      </c>
      <c r="J34" s="86">
        <f>ROUND(((SUM(BF118:BF127))*I34),  2)</f>
        <v>0</v>
      </c>
      <c r="L34" s="32"/>
    </row>
    <row r="35" spans="2:12" s="1" customFormat="1" ht="14.45" hidden="1" customHeight="1">
      <c r="B35" s="32"/>
      <c r="E35" s="27" t="s">
        <v>40</v>
      </c>
      <c r="F35" s="86">
        <f>ROUND((SUM(BG118:BG127)),  2)</f>
        <v>0</v>
      </c>
      <c r="I35" s="96">
        <v>0.21</v>
      </c>
      <c r="J35" s="86">
        <f>0</f>
        <v>0</v>
      </c>
      <c r="L35" s="32"/>
    </row>
    <row r="36" spans="2:12" s="1" customFormat="1" ht="14.45" hidden="1" customHeight="1">
      <c r="B36" s="32"/>
      <c r="E36" s="27" t="s">
        <v>41</v>
      </c>
      <c r="F36" s="86">
        <f>ROUND((SUM(BH118:BH127)),  2)</f>
        <v>0</v>
      </c>
      <c r="I36" s="96">
        <v>0.12</v>
      </c>
      <c r="J36" s="86">
        <f>0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ROUND((SUM(BI118:BI127)),  2)</f>
        <v>0</v>
      </c>
      <c r="I37" s="96">
        <v>0</v>
      </c>
      <c r="J37" s="86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7"/>
      <c r="D39" s="98" t="s">
        <v>43</v>
      </c>
      <c r="E39" s="57"/>
      <c r="F39" s="57"/>
      <c r="G39" s="99" t="s">
        <v>44</v>
      </c>
      <c r="H39" s="100" t="s">
        <v>45</v>
      </c>
      <c r="I39" s="57"/>
      <c r="J39" s="101">
        <f>SUM(J30:J37)</f>
        <v>0</v>
      </c>
      <c r="K39" s="102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26.25" customHeight="1">
      <c r="B85" s="32"/>
      <c r="E85" s="241" t="str">
        <f>E7</f>
        <v>Rekonstrukce kanalizace  ul. Albertov a okolí, Praha 2,  II. etapa (1/1/S60/00)</v>
      </c>
      <c r="F85" s="242"/>
      <c r="G85" s="242"/>
      <c r="H85" s="242"/>
      <c r="L85" s="32"/>
    </row>
    <row r="86" spans="2:47" s="1" customFormat="1" ht="12" customHeight="1">
      <c r="B86" s="32"/>
      <c r="C86" s="27" t="s">
        <v>106</v>
      </c>
      <c r="L86" s="32"/>
    </row>
    <row r="87" spans="2:47" s="1" customFormat="1" ht="16.5" customHeight="1">
      <c r="B87" s="32"/>
      <c r="E87" s="199" t="str">
        <f>E9</f>
        <v>102 - ON</v>
      </c>
      <c r="F87" s="243"/>
      <c r="G87" s="243"/>
      <c r="H87" s="243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12. 5. 2025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24</v>
      </c>
      <c r="F91" s="25" t="str">
        <f>E15</f>
        <v xml:space="preserve"> </v>
      </c>
      <c r="I91" s="27" t="s">
        <v>29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7" t="s">
        <v>27</v>
      </c>
      <c r="F92" s="25" t="str">
        <f>IF(E18="","",E18)</f>
        <v>Vyplň údaj</v>
      </c>
      <c r="I92" s="27" t="s">
        <v>31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5" t="s">
        <v>111</v>
      </c>
      <c r="D94" s="97"/>
      <c r="E94" s="97"/>
      <c r="F94" s="97"/>
      <c r="G94" s="97"/>
      <c r="H94" s="97"/>
      <c r="I94" s="97"/>
      <c r="J94" s="106" t="s">
        <v>112</v>
      </c>
      <c r="K94" s="97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7" t="s">
        <v>113</v>
      </c>
      <c r="J96" s="66">
        <f>J118</f>
        <v>0</v>
      </c>
      <c r="L96" s="32"/>
      <c r="AU96" s="17" t="s">
        <v>114</v>
      </c>
    </row>
    <row r="97" spans="2:12" s="8" customFormat="1" ht="24.95" customHeight="1">
      <c r="B97" s="108"/>
      <c r="D97" s="109" t="s">
        <v>124</v>
      </c>
      <c r="E97" s="110"/>
      <c r="F97" s="110"/>
      <c r="G97" s="110"/>
      <c r="H97" s="110"/>
      <c r="I97" s="110"/>
      <c r="J97" s="111">
        <f>J119</f>
        <v>0</v>
      </c>
      <c r="L97" s="108"/>
    </row>
    <row r="98" spans="2:12" s="9" customFormat="1" ht="19.899999999999999" customHeight="1">
      <c r="B98" s="112"/>
      <c r="D98" s="113" t="s">
        <v>1415</v>
      </c>
      <c r="E98" s="114"/>
      <c r="F98" s="114"/>
      <c r="G98" s="114"/>
      <c r="H98" s="114"/>
      <c r="I98" s="114"/>
      <c r="J98" s="115">
        <f>J120</f>
        <v>0</v>
      </c>
      <c r="L98" s="112"/>
    </row>
    <row r="99" spans="2:12" s="1" customFormat="1" ht="21.75" customHeight="1">
      <c r="B99" s="32"/>
      <c r="L99" s="32"/>
    </row>
    <row r="100" spans="2:12" s="1" customFormat="1" ht="6.95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2"/>
    </row>
    <row r="104" spans="2:12" s="1" customFormat="1" ht="6.95" customHeigh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2"/>
    </row>
    <row r="105" spans="2:12" s="1" customFormat="1" ht="24.95" customHeight="1">
      <c r="B105" s="32"/>
      <c r="C105" s="21" t="s">
        <v>126</v>
      </c>
      <c r="L105" s="32"/>
    </row>
    <row r="106" spans="2:12" s="1" customFormat="1" ht="6.95" customHeight="1">
      <c r="B106" s="32"/>
      <c r="L106" s="32"/>
    </row>
    <row r="107" spans="2:12" s="1" customFormat="1" ht="12" customHeight="1">
      <c r="B107" s="32"/>
      <c r="C107" s="27" t="s">
        <v>16</v>
      </c>
      <c r="L107" s="32"/>
    </row>
    <row r="108" spans="2:12" s="1" customFormat="1" ht="26.25" customHeight="1">
      <c r="B108" s="32"/>
      <c r="E108" s="241" t="str">
        <f>E7</f>
        <v>Rekonstrukce kanalizace  ul. Albertov a okolí, Praha 2,  II. etapa (1/1/S60/00)</v>
      </c>
      <c r="F108" s="242"/>
      <c r="G108" s="242"/>
      <c r="H108" s="242"/>
      <c r="L108" s="32"/>
    </row>
    <row r="109" spans="2:12" s="1" customFormat="1" ht="12" customHeight="1">
      <c r="B109" s="32"/>
      <c r="C109" s="27" t="s">
        <v>106</v>
      </c>
      <c r="L109" s="32"/>
    </row>
    <row r="110" spans="2:12" s="1" customFormat="1" ht="16.5" customHeight="1">
      <c r="B110" s="32"/>
      <c r="E110" s="199" t="str">
        <f>E9</f>
        <v>102 - ON</v>
      </c>
      <c r="F110" s="243"/>
      <c r="G110" s="243"/>
      <c r="H110" s="243"/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20</v>
      </c>
      <c r="F112" s="25" t="str">
        <f>F12</f>
        <v xml:space="preserve"> </v>
      </c>
      <c r="I112" s="27" t="s">
        <v>22</v>
      </c>
      <c r="J112" s="52" t="str">
        <f>IF(J12="","",J12)</f>
        <v>12. 5. 2025</v>
      </c>
      <c r="L112" s="32"/>
    </row>
    <row r="113" spans="2:65" s="1" customFormat="1" ht="6.95" customHeight="1">
      <c r="B113" s="32"/>
      <c r="L113" s="32"/>
    </row>
    <row r="114" spans="2:65" s="1" customFormat="1" ht="15.2" customHeight="1">
      <c r="B114" s="32"/>
      <c r="C114" s="27" t="s">
        <v>24</v>
      </c>
      <c r="F114" s="25" t="str">
        <f>E15</f>
        <v xml:space="preserve"> </v>
      </c>
      <c r="I114" s="27" t="s">
        <v>29</v>
      </c>
      <c r="J114" s="30" t="str">
        <f>E21</f>
        <v xml:space="preserve"> </v>
      </c>
      <c r="L114" s="32"/>
    </row>
    <row r="115" spans="2:65" s="1" customFormat="1" ht="15.2" customHeight="1">
      <c r="B115" s="32"/>
      <c r="C115" s="27" t="s">
        <v>27</v>
      </c>
      <c r="F115" s="25" t="str">
        <f>IF(E18="","",E18)</f>
        <v>Vyplň údaj</v>
      </c>
      <c r="I115" s="27" t="s">
        <v>31</v>
      </c>
      <c r="J115" s="30" t="str">
        <f>E24</f>
        <v xml:space="preserve"> </v>
      </c>
      <c r="L115" s="32"/>
    </row>
    <row r="116" spans="2:65" s="1" customFormat="1" ht="10.35" customHeight="1">
      <c r="B116" s="32"/>
      <c r="L116" s="32"/>
    </row>
    <row r="117" spans="2:65" s="10" customFormat="1" ht="29.25" customHeight="1">
      <c r="B117" s="116"/>
      <c r="C117" s="117" t="s">
        <v>127</v>
      </c>
      <c r="D117" s="118" t="s">
        <v>58</v>
      </c>
      <c r="E117" s="118" t="s">
        <v>54</v>
      </c>
      <c r="F117" s="118" t="s">
        <v>55</v>
      </c>
      <c r="G117" s="118" t="s">
        <v>128</v>
      </c>
      <c r="H117" s="118" t="s">
        <v>129</v>
      </c>
      <c r="I117" s="118" t="s">
        <v>130</v>
      </c>
      <c r="J117" s="119" t="s">
        <v>112</v>
      </c>
      <c r="K117" s="120" t="s">
        <v>131</v>
      </c>
      <c r="L117" s="116"/>
      <c r="M117" s="59" t="s">
        <v>1</v>
      </c>
      <c r="N117" s="60" t="s">
        <v>37</v>
      </c>
      <c r="O117" s="60" t="s">
        <v>132</v>
      </c>
      <c r="P117" s="60" t="s">
        <v>133</v>
      </c>
      <c r="Q117" s="60" t="s">
        <v>134</v>
      </c>
      <c r="R117" s="60" t="s">
        <v>135</v>
      </c>
      <c r="S117" s="60" t="s">
        <v>136</v>
      </c>
      <c r="T117" s="61" t="s">
        <v>137</v>
      </c>
    </row>
    <row r="118" spans="2:65" s="1" customFormat="1" ht="22.9" customHeight="1">
      <c r="B118" s="32"/>
      <c r="C118" s="64" t="s">
        <v>138</v>
      </c>
      <c r="J118" s="121">
        <f>BK118</f>
        <v>0</v>
      </c>
      <c r="L118" s="32"/>
      <c r="M118" s="62"/>
      <c r="N118" s="53"/>
      <c r="O118" s="53"/>
      <c r="P118" s="122">
        <f>P119</f>
        <v>0</v>
      </c>
      <c r="Q118" s="53"/>
      <c r="R118" s="122">
        <f>R119</f>
        <v>0</v>
      </c>
      <c r="S118" s="53"/>
      <c r="T118" s="123">
        <f>T119</f>
        <v>0</v>
      </c>
      <c r="AT118" s="17" t="s">
        <v>72</v>
      </c>
      <c r="AU118" s="17" t="s">
        <v>114</v>
      </c>
      <c r="BK118" s="124">
        <f>BK119</f>
        <v>0</v>
      </c>
    </row>
    <row r="119" spans="2:65" s="11" customFormat="1" ht="25.9" customHeight="1">
      <c r="B119" s="125"/>
      <c r="D119" s="126" t="s">
        <v>72</v>
      </c>
      <c r="E119" s="127" t="s">
        <v>726</v>
      </c>
      <c r="F119" s="127" t="s">
        <v>727</v>
      </c>
      <c r="I119" s="128"/>
      <c r="J119" s="129">
        <f>BK119</f>
        <v>0</v>
      </c>
      <c r="L119" s="125"/>
      <c r="M119" s="130"/>
      <c r="P119" s="131">
        <f>P120</f>
        <v>0</v>
      </c>
      <c r="R119" s="131">
        <f>R120</f>
        <v>0</v>
      </c>
      <c r="T119" s="132">
        <f>T120</f>
        <v>0</v>
      </c>
      <c r="AR119" s="126" t="s">
        <v>80</v>
      </c>
      <c r="AT119" s="133" t="s">
        <v>72</v>
      </c>
      <c r="AU119" s="133" t="s">
        <v>73</v>
      </c>
      <c r="AY119" s="126" t="s">
        <v>141</v>
      </c>
      <c r="BK119" s="134">
        <f>BK120</f>
        <v>0</v>
      </c>
    </row>
    <row r="120" spans="2:65" s="11" customFormat="1" ht="22.9" customHeight="1">
      <c r="B120" s="125"/>
      <c r="D120" s="126" t="s">
        <v>72</v>
      </c>
      <c r="E120" s="135" t="s">
        <v>1416</v>
      </c>
      <c r="F120" s="135" t="s">
        <v>1417</v>
      </c>
      <c r="I120" s="128"/>
      <c r="J120" s="136">
        <f>BK120</f>
        <v>0</v>
      </c>
      <c r="L120" s="125"/>
      <c r="M120" s="130"/>
      <c r="P120" s="131">
        <f>SUM(P121:P127)</f>
        <v>0</v>
      </c>
      <c r="R120" s="131">
        <f>SUM(R121:R127)</f>
        <v>0</v>
      </c>
      <c r="T120" s="132">
        <f>SUM(T121:T127)</f>
        <v>0</v>
      </c>
      <c r="AR120" s="126" t="s">
        <v>80</v>
      </c>
      <c r="AT120" s="133" t="s">
        <v>72</v>
      </c>
      <c r="AU120" s="133" t="s">
        <v>80</v>
      </c>
      <c r="AY120" s="126" t="s">
        <v>141</v>
      </c>
      <c r="BK120" s="134">
        <f>SUM(BK121:BK127)</f>
        <v>0</v>
      </c>
    </row>
    <row r="121" spans="2:65" s="1" customFormat="1" ht="16.5" customHeight="1">
      <c r="B121" s="32"/>
      <c r="C121" s="137" t="s">
        <v>80</v>
      </c>
      <c r="D121" s="137" t="s">
        <v>143</v>
      </c>
      <c r="E121" s="138" t="s">
        <v>1418</v>
      </c>
      <c r="F121" s="139" t="s">
        <v>1419</v>
      </c>
      <c r="G121" s="140" t="s">
        <v>740</v>
      </c>
      <c r="H121" s="141">
        <v>1</v>
      </c>
      <c r="I121" s="142"/>
      <c r="J121" s="143">
        <f t="shared" ref="J121:J127" si="0">ROUND(I121*H121,2)</f>
        <v>0</v>
      </c>
      <c r="K121" s="144"/>
      <c r="L121" s="32"/>
      <c r="M121" s="145" t="s">
        <v>1</v>
      </c>
      <c r="N121" s="146" t="s">
        <v>38</v>
      </c>
      <c r="P121" s="147">
        <f t="shared" ref="P121:P127" si="1">O121*H121</f>
        <v>0</v>
      </c>
      <c r="Q121" s="147">
        <v>0</v>
      </c>
      <c r="R121" s="147">
        <f t="shared" ref="R121:R127" si="2">Q121*H121</f>
        <v>0</v>
      </c>
      <c r="S121" s="147">
        <v>0</v>
      </c>
      <c r="T121" s="148">
        <f t="shared" ref="T121:T127" si="3">S121*H121</f>
        <v>0</v>
      </c>
      <c r="AR121" s="149" t="s">
        <v>1420</v>
      </c>
      <c r="AT121" s="149" t="s">
        <v>143</v>
      </c>
      <c r="AU121" s="149" t="s">
        <v>82</v>
      </c>
      <c r="AY121" s="17" t="s">
        <v>141</v>
      </c>
      <c r="BE121" s="150">
        <f t="shared" ref="BE121:BE127" si="4">IF(N121="základní",J121,0)</f>
        <v>0</v>
      </c>
      <c r="BF121" s="150">
        <f t="shared" ref="BF121:BF127" si="5">IF(N121="snížená",J121,0)</f>
        <v>0</v>
      </c>
      <c r="BG121" s="150">
        <f t="shared" ref="BG121:BG127" si="6">IF(N121="zákl. přenesená",J121,0)</f>
        <v>0</v>
      </c>
      <c r="BH121" s="150">
        <f t="shared" ref="BH121:BH127" si="7">IF(N121="sníž. přenesená",J121,0)</f>
        <v>0</v>
      </c>
      <c r="BI121" s="150">
        <f t="shared" ref="BI121:BI127" si="8">IF(N121="nulová",J121,0)</f>
        <v>0</v>
      </c>
      <c r="BJ121" s="17" t="s">
        <v>80</v>
      </c>
      <c r="BK121" s="150">
        <f t="shared" ref="BK121:BK127" si="9">ROUND(I121*H121,2)</f>
        <v>0</v>
      </c>
      <c r="BL121" s="17" t="s">
        <v>1420</v>
      </c>
      <c r="BM121" s="149" t="s">
        <v>1421</v>
      </c>
    </row>
    <row r="122" spans="2:65" s="1" customFormat="1" ht="16.5" customHeight="1">
      <c r="B122" s="32"/>
      <c r="C122" s="137" t="s">
        <v>82</v>
      </c>
      <c r="D122" s="137" t="s">
        <v>143</v>
      </c>
      <c r="E122" s="138" t="s">
        <v>1422</v>
      </c>
      <c r="F122" s="139" t="s">
        <v>1423</v>
      </c>
      <c r="G122" s="140" t="s">
        <v>740</v>
      </c>
      <c r="H122" s="141">
        <v>1</v>
      </c>
      <c r="I122" s="142"/>
      <c r="J122" s="143">
        <f t="shared" si="0"/>
        <v>0</v>
      </c>
      <c r="K122" s="144"/>
      <c r="L122" s="32"/>
      <c r="M122" s="145" t="s">
        <v>1</v>
      </c>
      <c r="N122" s="146" t="s">
        <v>38</v>
      </c>
      <c r="P122" s="147">
        <f t="shared" si="1"/>
        <v>0</v>
      </c>
      <c r="Q122" s="147">
        <v>0</v>
      </c>
      <c r="R122" s="147">
        <f t="shared" si="2"/>
        <v>0</v>
      </c>
      <c r="S122" s="147">
        <v>0</v>
      </c>
      <c r="T122" s="148">
        <f t="shared" si="3"/>
        <v>0</v>
      </c>
      <c r="AR122" s="149" t="s">
        <v>1420</v>
      </c>
      <c r="AT122" s="149" t="s">
        <v>143</v>
      </c>
      <c r="AU122" s="149" t="s">
        <v>82</v>
      </c>
      <c r="AY122" s="17" t="s">
        <v>141</v>
      </c>
      <c r="BE122" s="150">
        <f t="shared" si="4"/>
        <v>0</v>
      </c>
      <c r="BF122" s="150">
        <f t="shared" si="5"/>
        <v>0</v>
      </c>
      <c r="BG122" s="150">
        <f t="shared" si="6"/>
        <v>0</v>
      </c>
      <c r="BH122" s="150">
        <f t="shared" si="7"/>
        <v>0</v>
      </c>
      <c r="BI122" s="150">
        <f t="shared" si="8"/>
        <v>0</v>
      </c>
      <c r="BJ122" s="17" t="s">
        <v>80</v>
      </c>
      <c r="BK122" s="150">
        <f t="shared" si="9"/>
        <v>0</v>
      </c>
      <c r="BL122" s="17" t="s">
        <v>1420</v>
      </c>
      <c r="BM122" s="149" t="s">
        <v>1424</v>
      </c>
    </row>
    <row r="123" spans="2:65" s="1" customFormat="1" ht="21.75" customHeight="1">
      <c r="B123" s="32"/>
      <c r="C123" s="137" t="s">
        <v>160</v>
      </c>
      <c r="D123" s="137" t="s">
        <v>143</v>
      </c>
      <c r="E123" s="138" t="s">
        <v>1425</v>
      </c>
      <c r="F123" s="139" t="s">
        <v>1426</v>
      </c>
      <c r="G123" s="140" t="s">
        <v>740</v>
      </c>
      <c r="H123" s="141">
        <v>1</v>
      </c>
      <c r="I123" s="142"/>
      <c r="J123" s="143">
        <f t="shared" si="0"/>
        <v>0</v>
      </c>
      <c r="K123" s="144"/>
      <c r="L123" s="32"/>
      <c r="M123" s="145" t="s">
        <v>1</v>
      </c>
      <c r="N123" s="146" t="s">
        <v>38</v>
      </c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AR123" s="149" t="s">
        <v>1420</v>
      </c>
      <c r="AT123" s="149" t="s">
        <v>143</v>
      </c>
      <c r="AU123" s="149" t="s">
        <v>82</v>
      </c>
      <c r="AY123" s="17" t="s">
        <v>141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80</v>
      </c>
      <c r="BK123" s="150">
        <f t="shared" si="9"/>
        <v>0</v>
      </c>
      <c r="BL123" s="17" t="s">
        <v>1420</v>
      </c>
      <c r="BM123" s="149" t="s">
        <v>1427</v>
      </c>
    </row>
    <row r="124" spans="2:65" s="1" customFormat="1" ht="16.5" customHeight="1">
      <c r="B124" s="32"/>
      <c r="C124" s="137" t="s">
        <v>147</v>
      </c>
      <c r="D124" s="137" t="s">
        <v>143</v>
      </c>
      <c r="E124" s="138" t="s">
        <v>1428</v>
      </c>
      <c r="F124" s="139" t="s">
        <v>1429</v>
      </c>
      <c r="G124" s="140" t="s">
        <v>740</v>
      </c>
      <c r="H124" s="141">
        <v>1</v>
      </c>
      <c r="I124" s="142"/>
      <c r="J124" s="143">
        <f t="shared" si="0"/>
        <v>0</v>
      </c>
      <c r="K124" s="144"/>
      <c r="L124" s="32"/>
      <c r="M124" s="145" t="s">
        <v>1</v>
      </c>
      <c r="N124" s="146" t="s">
        <v>38</v>
      </c>
      <c r="P124" s="147">
        <f t="shared" si="1"/>
        <v>0</v>
      </c>
      <c r="Q124" s="147">
        <v>0</v>
      </c>
      <c r="R124" s="147">
        <f t="shared" si="2"/>
        <v>0</v>
      </c>
      <c r="S124" s="147">
        <v>0</v>
      </c>
      <c r="T124" s="148">
        <f t="shared" si="3"/>
        <v>0</v>
      </c>
      <c r="AR124" s="149" t="s">
        <v>1420</v>
      </c>
      <c r="AT124" s="149" t="s">
        <v>143</v>
      </c>
      <c r="AU124" s="149" t="s">
        <v>82</v>
      </c>
      <c r="AY124" s="17" t="s">
        <v>141</v>
      </c>
      <c r="BE124" s="150">
        <f t="shared" si="4"/>
        <v>0</v>
      </c>
      <c r="BF124" s="150">
        <f t="shared" si="5"/>
        <v>0</v>
      </c>
      <c r="BG124" s="150">
        <f t="shared" si="6"/>
        <v>0</v>
      </c>
      <c r="BH124" s="150">
        <f t="shared" si="7"/>
        <v>0</v>
      </c>
      <c r="BI124" s="150">
        <f t="shared" si="8"/>
        <v>0</v>
      </c>
      <c r="BJ124" s="17" t="s">
        <v>80</v>
      </c>
      <c r="BK124" s="150">
        <f t="shared" si="9"/>
        <v>0</v>
      </c>
      <c r="BL124" s="17" t="s">
        <v>1420</v>
      </c>
      <c r="BM124" s="149" t="s">
        <v>1430</v>
      </c>
    </row>
    <row r="125" spans="2:65" s="1" customFormat="1" ht="16.5" customHeight="1">
      <c r="B125" s="32"/>
      <c r="C125" s="137" t="s">
        <v>178</v>
      </c>
      <c r="D125" s="137" t="s">
        <v>143</v>
      </c>
      <c r="E125" s="138" t="s">
        <v>1431</v>
      </c>
      <c r="F125" s="139" t="s">
        <v>1432</v>
      </c>
      <c r="G125" s="140" t="s">
        <v>740</v>
      </c>
      <c r="H125" s="141">
        <v>1</v>
      </c>
      <c r="I125" s="142"/>
      <c r="J125" s="143">
        <f t="shared" si="0"/>
        <v>0</v>
      </c>
      <c r="K125" s="144"/>
      <c r="L125" s="32"/>
      <c r="M125" s="145" t="s">
        <v>1</v>
      </c>
      <c r="N125" s="146" t="s">
        <v>38</v>
      </c>
      <c r="P125" s="147">
        <f t="shared" si="1"/>
        <v>0</v>
      </c>
      <c r="Q125" s="147">
        <v>0</v>
      </c>
      <c r="R125" s="147">
        <f t="shared" si="2"/>
        <v>0</v>
      </c>
      <c r="S125" s="147">
        <v>0</v>
      </c>
      <c r="T125" s="148">
        <f t="shared" si="3"/>
        <v>0</v>
      </c>
      <c r="AR125" s="149" t="s">
        <v>147</v>
      </c>
      <c r="AT125" s="149" t="s">
        <v>143</v>
      </c>
      <c r="AU125" s="149" t="s">
        <v>82</v>
      </c>
      <c r="AY125" s="17" t="s">
        <v>141</v>
      </c>
      <c r="BE125" s="150">
        <f t="shared" si="4"/>
        <v>0</v>
      </c>
      <c r="BF125" s="150">
        <f t="shared" si="5"/>
        <v>0</v>
      </c>
      <c r="BG125" s="150">
        <f t="shared" si="6"/>
        <v>0</v>
      </c>
      <c r="BH125" s="150">
        <f t="shared" si="7"/>
        <v>0</v>
      </c>
      <c r="BI125" s="150">
        <f t="shared" si="8"/>
        <v>0</v>
      </c>
      <c r="BJ125" s="17" t="s">
        <v>80</v>
      </c>
      <c r="BK125" s="150">
        <f t="shared" si="9"/>
        <v>0</v>
      </c>
      <c r="BL125" s="17" t="s">
        <v>147</v>
      </c>
      <c r="BM125" s="149" t="s">
        <v>1433</v>
      </c>
    </row>
    <row r="126" spans="2:65" s="1" customFormat="1" ht="24.2" customHeight="1">
      <c r="B126" s="32"/>
      <c r="C126" s="137" t="s">
        <v>183</v>
      </c>
      <c r="D126" s="137" t="s">
        <v>143</v>
      </c>
      <c r="E126" s="138" t="s">
        <v>1434</v>
      </c>
      <c r="F126" s="139" t="s">
        <v>1435</v>
      </c>
      <c r="G126" s="140" t="s">
        <v>740</v>
      </c>
      <c r="H126" s="141">
        <v>1</v>
      </c>
      <c r="I126" s="142"/>
      <c r="J126" s="143">
        <f t="shared" si="0"/>
        <v>0</v>
      </c>
      <c r="K126" s="144"/>
      <c r="L126" s="32"/>
      <c r="M126" s="145" t="s">
        <v>1</v>
      </c>
      <c r="N126" s="146" t="s">
        <v>38</v>
      </c>
      <c r="P126" s="147">
        <f t="shared" si="1"/>
        <v>0</v>
      </c>
      <c r="Q126" s="147">
        <v>0</v>
      </c>
      <c r="R126" s="147">
        <f t="shared" si="2"/>
        <v>0</v>
      </c>
      <c r="S126" s="147">
        <v>0</v>
      </c>
      <c r="T126" s="148">
        <f t="shared" si="3"/>
        <v>0</v>
      </c>
      <c r="AR126" s="149" t="s">
        <v>1420</v>
      </c>
      <c r="AT126" s="149" t="s">
        <v>143</v>
      </c>
      <c r="AU126" s="149" t="s">
        <v>82</v>
      </c>
      <c r="AY126" s="17" t="s">
        <v>141</v>
      </c>
      <c r="BE126" s="150">
        <f t="shared" si="4"/>
        <v>0</v>
      </c>
      <c r="BF126" s="150">
        <f t="shared" si="5"/>
        <v>0</v>
      </c>
      <c r="BG126" s="150">
        <f t="shared" si="6"/>
        <v>0</v>
      </c>
      <c r="BH126" s="150">
        <f t="shared" si="7"/>
        <v>0</v>
      </c>
      <c r="BI126" s="150">
        <f t="shared" si="8"/>
        <v>0</v>
      </c>
      <c r="BJ126" s="17" t="s">
        <v>80</v>
      </c>
      <c r="BK126" s="150">
        <f t="shared" si="9"/>
        <v>0</v>
      </c>
      <c r="BL126" s="17" t="s">
        <v>1420</v>
      </c>
      <c r="BM126" s="149" t="s">
        <v>1436</v>
      </c>
    </row>
    <row r="127" spans="2:65" s="1" customFormat="1" ht="16.5" customHeight="1">
      <c r="B127" s="32"/>
      <c r="C127" s="137" t="s">
        <v>190</v>
      </c>
      <c r="D127" s="137" t="s">
        <v>143</v>
      </c>
      <c r="E127" s="138" t="s">
        <v>1437</v>
      </c>
      <c r="F127" s="139" t="s">
        <v>1438</v>
      </c>
      <c r="G127" s="140" t="s">
        <v>740</v>
      </c>
      <c r="H127" s="141">
        <v>1</v>
      </c>
      <c r="I127" s="142"/>
      <c r="J127" s="143">
        <f t="shared" si="0"/>
        <v>0</v>
      </c>
      <c r="K127" s="144"/>
      <c r="L127" s="32"/>
      <c r="M127" s="194" t="s">
        <v>1</v>
      </c>
      <c r="N127" s="195" t="s">
        <v>38</v>
      </c>
      <c r="O127" s="196"/>
      <c r="P127" s="197">
        <f t="shared" si="1"/>
        <v>0</v>
      </c>
      <c r="Q127" s="197">
        <v>0</v>
      </c>
      <c r="R127" s="197">
        <f t="shared" si="2"/>
        <v>0</v>
      </c>
      <c r="S127" s="197">
        <v>0</v>
      </c>
      <c r="T127" s="198">
        <f t="shared" si="3"/>
        <v>0</v>
      </c>
      <c r="AR127" s="149" t="s">
        <v>147</v>
      </c>
      <c r="AT127" s="149" t="s">
        <v>143</v>
      </c>
      <c r="AU127" s="149" t="s">
        <v>82</v>
      </c>
      <c r="AY127" s="17" t="s">
        <v>141</v>
      </c>
      <c r="BE127" s="150">
        <f t="shared" si="4"/>
        <v>0</v>
      </c>
      <c r="BF127" s="150">
        <f t="shared" si="5"/>
        <v>0</v>
      </c>
      <c r="BG127" s="150">
        <f t="shared" si="6"/>
        <v>0</v>
      </c>
      <c r="BH127" s="150">
        <f t="shared" si="7"/>
        <v>0</v>
      </c>
      <c r="BI127" s="150">
        <f t="shared" si="8"/>
        <v>0</v>
      </c>
      <c r="BJ127" s="17" t="s">
        <v>80</v>
      </c>
      <c r="BK127" s="150">
        <f t="shared" si="9"/>
        <v>0</v>
      </c>
      <c r="BL127" s="17" t="s">
        <v>147</v>
      </c>
      <c r="BM127" s="149" t="s">
        <v>1439</v>
      </c>
    </row>
    <row r="128" spans="2:65" s="1" customFormat="1" ht="6.95" customHeight="1">
      <c r="B128" s="44"/>
      <c r="C128" s="45"/>
      <c r="D128" s="45"/>
      <c r="E128" s="45"/>
      <c r="F128" s="45"/>
      <c r="G128" s="45"/>
      <c r="H128" s="45"/>
      <c r="I128" s="45"/>
      <c r="J128" s="45"/>
      <c r="K128" s="45"/>
      <c r="L128" s="32"/>
    </row>
  </sheetData>
  <sheetProtection algorithmName="SHA-512" hashValue="CveIwjPKG3E5WtuhVUpOjpvefOM6VDUZRRhoOE00QEv6DoCZTG8q8MdCedkP9TrOSGMBvm+CeqpAHy13sO6Fsg==" saltValue="2aSytiQ6EXBxB0Ha6T+I1HEpbBwrdagHbKYccykMLMgs4XncunUwTb+ubETjNhLpQsoe2QLKQ8aBI3dKvmzSfg==" spinCount="100000" sheet="1" objects="1" scenarios="1" formatColumns="0" formatRows="0" autoFilter="0"/>
  <autoFilter ref="C117:K127" xr:uid="{00000000-0009-0000-0000-000006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stavby</vt:lpstr>
      <vt:lpstr>01.1 - SO 01.1 Kanalizace...</vt:lpstr>
      <vt:lpstr>01.2 - SO 01.2 Kanalizace...</vt:lpstr>
      <vt:lpstr>03 - SO 03 Kanalizační př...</vt:lpstr>
      <vt:lpstr>06.1 - SO 06.1 Rušená kan...</vt:lpstr>
      <vt:lpstr>101 - VRN</vt:lpstr>
      <vt:lpstr>102 - ON</vt:lpstr>
      <vt:lpstr>'01.1 - SO 01.1 Kanalizace...'!Názvy_tisku</vt:lpstr>
      <vt:lpstr>'01.2 - SO 01.2 Kanalizace...'!Názvy_tisku</vt:lpstr>
      <vt:lpstr>'03 - SO 03 Kanalizační př...'!Názvy_tisku</vt:lpstr>
      <vt:lpstr>'06.1 - SO 06.1 Rušená kan...'!Názvy_tisku</vt:lpstr>
      <vt:lpstr>'101 - VRN'!Názvy_tisku</vt:lpstr>
      <vt:lpstr>'102 - ON'!Názvy_tisku</vt:lpstr>
      <vt:lpstr>'Rekapitulace stavby'!Názvy_tisku</vt:lpstr>
      <vt:lpstr>'01.1 - SO 01.1 Kanalizace...'!Oblast_tisku</vt:lpstr>
      <vt:lpstr>'01.2 - SO 01.2 Kanalizace...'!Oblast_tisku</vt:lpstr>
      <vt:lpstr>'03 - SO 03 Kanalizační př...'!Oblast_tisku</vt:lpstr>
      <vt:lpstr>'06.1 - SO 06.1 Rušená kan...'!Oblast_tisku</vt:lpstr>
      <vt:lpstr>'101 - VRN'!Oblast_tisku</vt:lpstr>
      <vt:lpstr>'102 - ON'!Oblast_tisku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DESKTOP-VCEHUTE\uzivatel</dc:creator>
  <cp:lastModifiedBy>cerny85@volny.cz</cp:lastModifiedBy>
  <dcterms:created xsi:type="dcterms:W3CDTF">2025-05-12T08:45:02Z</dcterms:created>
  <dcterms:modified xsi:type="dcterms:W3CDTF">2025-05-12T08:45:25Z</dcterms:modified>
</cp:coreProperties>
</file>